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1185" yWindow="165" windowWidth="12195" windowHeight="11160" tabRatio="368"/>
  </bookViews>
  <sheets>
    <sheet name="Приложение 1 - отчуждение" sheetId="1" r:id="rId1"/>
  </sheets>
  <definedNames>
    <definedName name="_xlnm.Print_Titles" localSheetId="0">'Приложение 1 - отчуждение'!$6:$9</definedName>
  </definedNames>
  <calcPr calcId="145621" refMode="R1C1"/>
</workbook>
</file>

<file path=xl/calcChain.xml><?xml version="1.0" encoding="utf-8"?>
<calcChain xmlns="http://schemas.openxmlformats.org/spreadsheetml/2006/main">
  <c r="I38" i="1" l="1"/>
  <c r="J38" i="1"/>
  <c r="H38" i="1" l="1"/>
  <c r="AE38" i="1" l="1"/>
  <c r="AD38" i="1"/>
  <c r="AC38" i="1"/>
  <c r="AA38" i="1"/>
  <c r="Z38" i="1"/>
  <c r="N38" i="1"/>
  <c r="M38" i="1"/>
  <c r="L35" i="1"/>
  <c r="L34" i="1"/>
  <c r="L33" i="1"/>
  <c r="L38" i="1" l="1"/>
  <c r="O36" i="1"/>
  <c r="O23" i="1" l="1"/>
  <c r="O19" i="1"/>
  <c r="O15" i="1"/>
  <c r="O14" i="1"/>
  <c r="O13" i="1"/>
  <c r="O12" i="1"/>
  <c r="O11" i="1"/>
  <c r="O10" i="1"/>
  <c r="AE43" i="1" l="1"/>
  <c r="AE44" i="1" l="1"/>
  <c r="AA44" i="1" l="1"/>
  <c r="Z44" i="1"/>
  <c r="O35" i="1" l="1"/>
  <c r="O34" i="1"/>
  <c r="O33" i="1"/>
  <c r="O38" i="1" l="1"/>
  <c r="N43" i="1"/>
  <c r="M43" i="1"/>
  <c r="L43" i="1"/>
  <c r="N41" i="1"/>
  <c r="M41" i="1"/>
  <c r="L41" i="1"/>
  <c r="O40" i="1"/>
  <c r="O39" i="1"/>
  <c r="M44" i="1" l="1"/>
  <c r="N44" i="1"/>
  <c r="O41" i="1"/>
  <c r="L44" i="1"/>
  <c r="O43" i="1"/>
  <c r="O44" i="1" l="1"/>
  <c r="AD43" i="1"/>
  <c r="AC43" i="1"/>
  <c r="AD41" i="1"/>
  <c r="AC41" i="1"/>
  <c r="V43" i="1"/>
  <c r="U43" i="1"/>
  <c r="V41" i="1"/>
  <c r="U41" i="1"/>
  <c r="J43" i="1"/>
  <c r="H43" i="1"/>
  <c r="J41" i="1"/>
  <c r="H41" i="1"/>
  <c r="AC44" i="1" l="1"/>
  <c r="AD44" i="1"/>
  <c r="J44" i="1"/>
  <c r="U44" i="1"/>
  <c r="V44" i="1"/>
  <c r="H44" i="1"/>
</calcChain>
</file>

<file path=xl/sharedStrings.xml><?xml version="1.0" encoding="utf-8"?>
<sst xmlns="http://schemas.openxmlformats.org/spreadsheetml/2006/main" count="341" uniqueCount="207">
  <si>
    <t>Адрес (местоположение)</t>
  </si>
  <si>
    <t>Действие</t>
  </si>
  <si>
    <t>Итого (безвозмездная передача) - ___ объектов</t>
  </si>
  <si>
    <t>Расходы на содержание объекта</t>
  </si>
  <si>
    <t>Расходы на содержание объекта (все, кроме амортизации)</t>
  </si>
  <si>
    <t>Амортизация</t>
  </si>
  <si>
    <t>Стоимостные характеристики объекта на отчетную дату</t>
  </si>
  <si>
    <t xml:space="preserve">Название процедуры (аукцион, публичное предложение, продажа без объявления цены) </t>
  </si>
  <si>
    <t>Дата начала приема заявок</t>
  </si>
  <si>
    <t>Дата окончания приема заявок</t>
  </si>
  <si>
    <t>Дата завершения процедуры (дата подведения итогов продажи)</t>
  </si>
  <si>
    <t>Начальная цена продажи (без учета НДС)</t>
  </si>
  <si>
    <t>Расходы</t>
  </si>
  <si>
    <t>Доходы</t>
  </si>
  <si>
    <t>Информация о реализации действия в отношении актива</t>
  </si>
  <si>
    <t>Действие выполнено (да/нет)</t>
  </si>
  <si>
    <t>Срок реализации (квартал, год)</t>
  </si>
  <si>
    <t>Расходы, связанные с реализацией стратегии</t>
  </si>
  <si>
    <t>Реквизиты договора купли-продажи, безвозмездной передачи, приказа о ликвидации (списании)</t>
  </si>
  <si>
    <t>Объект продан по цене ниже остаточной стоимости (да/нет)</t>
  </si>
  <si>
    <t>№ п/п</t>
  </si>
  <si>
    <t>Таблица заполняется в тысячах рублей</t>
  </si>
  <si>
    <t>Всего по Обществу (количество):</t>
  </si>
  <si>
    <t>Завершено</t>
  </si>
  <si>
    <t>В процессе реализации</t>
  </si>
  <si>
    <t>В стадии подготовки к реализации</t>
  </si>
  <si>
    <t>Аукционов</t>
  </si>
  <si>
    <t>Публичных предложений</t>
  </si>
  <si>
    <t>Продаж без объявления цены</t>
  </si>
  <si>
    <t>Дата списания объекта с баланса Общества</t>
  </si>
  <si>
    <t>Общие правила заполнения:</t>
  </si>
  <si>
    <t>Примечания к колонкам:</t>
  </si>
  <si>
    <t>Таблица заполняется без разбивки по кварталам нарастающим итогом</t>
  </si>
  <si>
    <t>тыс.руб.</t>
  </si>
  <si>
    <t>Прибыль / убыток от владения</t>
  </si>
  <si>
    <t>Фактический способ отчуждения (7)</t>
  </si>
  <si>
    <t>Дата отчета об оценке</t>
  </si>
  <si>
    <t>Цена отсечения, без учета НДС</t>
  </si>
  <si>
    <t xml:space="preserve">Выручка от реализации объекта (цена продажи / доход от ликвидации) без учета НДС </t>
  </si>
  <si>
    <t xml:space="preserve">
</t>
  </si>
  <si>
    <t>Прочие мероприятия по продаже / ликвидации / безвозмездной передаче проведенные за отчетный период</t>
  </si>
  <si>
    <t>Прочие мероприятия по продаже / ликвидации / безвозмездной передаче</t>
  </si>
  <si>
    <t>(6) Указываются реквизиты решения Совета директоров Общества, которым утвержден Бизнес-план. В случае, если на момент формирования отчета утвержденный Советом директоров Общества бизнес-план отсутствует / корректируется, данная информация отражается в данной ячейке в  шапке таблице</t>
  </si>
  <si>
    <t>Наименование объекта (1)</t>
  </si>
  <si>
    <t>Характеристики объекта</t>
  </si>
  <si>
    <t>(2) Указывается учетная стоимость на конец отчетного периода. В случае, если объект реализован в отчетном периоде, тогда его остаточная стоимость в данной колонке не указывается и отражается в колонке № 27</t>
  </si>
  <si>
    <t>Рыночная стоимость  (по отчету независимого оценщика), без учета НДС (3)</t>
  </si>
  <si>
    <t xml:space="preserve">(3) В случае если оценка по активу проводилась несколько раз, отражаются данные последнего из имеющихся отчетов об оценке. </t>
  </si>
  <si>
    <t>Доходы и расходы от содержания объекта (факт года, предшествующего отчетному периоду)</t>
  </si>
  <si>
    <t>Информация о проведённых мероприятиях по продаже/ликвидации/безвозмездной передаче за отчетный период (нарастающим итогом)</t>
  </si>
  <si>
    <t xml:space="preserve">Дата размещения извещений в СМИ </t>
  </si>
  <si>
    <t>Информация о ранее проведенных мероприятиях (за прошлые годы) по продаже/ликвидации/безвозмездной передаче</t>
  </si>
  <si>
    <t>Информация по проведенным конкурентным процедурам продажи актива (4)</t>
  </si>
  <si>
    <t xml:space="preserve">Информация о ранее проведенных конкурентных процедурах по продаже актива (5) </t>
  </si>
  <si>
    <t>(4) Отражается информация о проведенных за отчетный период конкурентных процедурах, в т.ч. завершенных и переходящих (начаты в предыдущем периоде, но дата окончания процедуры - отчетный период, начаты в отчетном периоде, но дата окончания процедуры - следующий отчетный период). Информация о процедурах, находящихся в стадии подготовки, указывается в колонке № 34</t>
  </si>
  <si>
    <t>(5) Отражается информация по продаже актива с указанием количества проведенных процедур по продаже, начальной цене, этапов ПП, цены отсечения.</t>
  </si>
  <si>
    <t>(7) Указывается фактический способ отчуждения актива (продажа, ликвидация, безвозмездная передача), а в случае продажи - фактический способ продажи (аукцион, публичное предложение, продажа без объявления цены, прямая продажа)</t>
  </si>
  <si>
    <t>Примечания</t>
  </si>
  <si>
    <t>В перечень объектов должны быть включены объекты действующего РНА с вариантом действия, направленным на отчуждение актива (продажа, ликвидация, безвозмездная передача) и объекты, исключенные из действующего РНА в процессе корректировок за отчетный период с аналогичными действиями, реализованные в отчетном периоде</t>
  </si>
  <si>
    <t>Выручка от использования актива</t>
  </si>
  <si>
    <t>В колонках 2,3,4,5,6 указываются данные соответствующие данным утвержденного Советом директоров реестра непрофильных активов</t>
  </si>
  <si>
    <t>Кабель АПвПуг 1*300/95-10</t>
  </si>
  <si>
    <t>Кабель силовой АПвДуг 1*400/95-10</t>
  </si>
  <si>
    <t>Кабель оптический ДПО -Н-08А 2(6)-1,5 кН</t>
  </si>
  <si>
    <t>Кабель оптический ОКЛК-01-6-24-10/125-0,36/0,22-3,5/18-7,0</t>
  </si>
  <si>
    <t>1511 м</t>
  </si>
  <si>
    <t>129 м</t>
  </si>
  <si>
    <t>1994 м</t>
  </si>
  <si>
    <t>2788 м</t>
  </si>
  <si>
    <t>Приморский край,
г. Владивосток</t>
  </si>
  <si>
    <t>Продажа</t>
  </si>
  <si>
    <t>Катер "Pama 35"</t>
  </si>
  <si>
    <t>2007 года постройки</t>
  </si>
  <si>
    <t>Квартира</t>
  </si>
  <si>
    <t>109,9 кв.м.</t>
  </si>
  <si>
    <t>Хабаровсий край, г.Хабаровск,
ул. Пушкина, 50,
кв. 58</t>
  </si>
  <si>
    <t>Нет</t>
  </si>
  <si>
    <t>27.01.2020</t>
  </si>
  <si>
    <t>Функциональное помещение
(стояночное место)</t>
  </si>
  <si>
    <t>21 кв.м.</t>
  </si>
  <si>
    <t>Хабаровсий край, г.Хабаровск,
ул. Пушкина, 50,
№ 28</t>
  </si>
  <si>
    <t>2011 года изготовления</t>
  </si>
  <si>
    <t>2016 года изготовления</t>
  </si>
  <si>
    <t>Республика Саха (Якутия), г. Ленск</t>
  </si>
  <si>
    <t>Автомобиль Chevrolet Express 2011 г.в. (С505ЕС/125RUS)</t>
  </si>
  <si>
    <t>Отсутствует</t>
  </si>
  <si>
    <t>МСПД. Шкаф оборудования гибкого мультиплексирования ШОГМ.М42.11G.1. РП-4 Мини-ТЭЦ "Центральная"</t>
  </si>
  <si>
    <t>Приморский край,
г. Владивосток, 
о. Русский, 
п. Аякс, 16</t>
  </si>
  <si>
    <t>17.12.2019</t>
  </si>
  <si>
    <t>Инв. №</t>
  </si>
  <si>
    <t>000001185</t>
  </si>
  <si>
    <t>000002645</t>
  </si>
  <si>
    <t>000000592</t>
  </si>
  <si>
    <t>000003312</t>
  </si>
  <si>
    <t>В рамках исполнения договора от 09.12.2019 № ГС-99-45-2019, заключенного с ООО "ЛАИР", проведена оценка рыночной стоимости актива</t>
  </si>
  <si>
    <t>000000007</t>
  </si>
  <si>
    <t>000000050</t>
  </si>
  <si>
    <t>318</t>
  </si>
  <si>
    <t>10109</t>
  </si>
  <si>
    <t>9413</t>
  </si>
  <si>
    <t>10527</t>
  </si>
  <si>
    <t>5368</t>
  </si>
  <si>
    <t>05.02.2020</t>
  </si>
  <si>
    <t>Да</t>
  </si>
  <si>
    <t>инвентарный №</t>
  </si>
  <si>
    <t>В рамках исполнения договора от 30.12.2019 № ГС-99-55-2019, заключенного с ООО "ЛАИР", проведена оценка рыночной стоимости актива</t>
  </si>
  <si>
    <t>Прямая продажа</t>
  </si>
  <si>
    <t xml:space="preserve">Балансовая (остаточная) стоимость на момент отчуждения </t>
  </si>
  <si>
    <t>0</t>
  </si>
  <si>
    <t>нет</t>
  </si>
  <si>
    <t>(1) В колонке отражается наименование всех объектов, включенных в РНА (движимое / недвижимое имущество, финансовые вложения), с вариантом действия продажа/ликвидация/безвозмездная передача</t>
  </si>
  <si>
    <t>Стоимостные параметры должны быть заполнены по всем показателям без учета НДС (не менее двух знаков после запятой)</t>
  </si>
  <si>
    <t>15.09.2020</t>
  </si>
  <si>
    <t>продажа (аукцион)</t>
  </si>
  <si>
    <t>продажа (публичное предложение)</t>
  </si>
  <si>
    <t>Договор купли-продажи от 09.10.2020 № ГС-99-178-2020</t>
  </si>
  <si>
    <t>Договор купли-продажи от 26.10.2020 
№ ГС-99-179-2020</t>
  </si>
  <si>
    <t>Договор купли-продажи от 10.11.2020 
№ 20-3004</t>
  </si>
  <si>
    <t xml:space="preserve">Автомобиль Toyota Land Cruiser 200 (А619КВ/14RUS)  </t>
  </si>
  <si>
    <r>
      <t xml:space="preserve">Автомобиль мастерская передвижная на шасси КАМАЗ 43118-46 (О598МА/14RUS)   </t>
    </r>
    <r>
      <rPr>
        <b/>
        <sz val="10"/>
        <color rgb="FFFF0000"/>
        <rFont val="Times New Roman"/>
        <family val="1"/>
        <charset val="204"/>
      </rPr>
      <t xml:space="preserve"> </t>
    </r>
  </si>
  <si>
    <t>Договор купли-продажи от 11.12.2020 
№ ГС-99-196-2020</t>
  </si>
  <si>
    <t>3</t>
  </si>
  <si>
    <t>4</t>
  </si>
  <si>
    <t>6</t>
  </si>
  <si>
    <t>7</t>
  </si>
  <si>
    <t>8</t>
  </si>
  <si>
    <t>9</t>
  </si>
  <si>
    <t>10</t>
  </si>
  <si>
    <t>11</t>
  </si>
  <si>
    <t>Итого (ликвидация) - ___объектов</t>
  </si>
  <si>
    <t>4 квартал 2020</t>
  </si>
  <si>
    <t>Муфта концевая ESS-145 C45</t>
  </si>
  <si>
    <t>Муфта концевая OHVT-145 CW-C21A-52-A2A (2 шт.)</t>
  </si>
  <si>
    <t xml:space="preserve">Муфта соединительная EHVS-145TWI (6 шт.) </t>
  </si>
  <si>
    <t>Инвентарный 
№ 00000018397</t>
  </si>
  <si>
    <t>Инвентарный 
№ 00000018399</t>
  </si>
  <si>
    <t>Инвентарный 
№ 00000018398</t>
  </si>
  <si>
    <t>Приморский край, 
г. Владивосток 
о. Русский</t>
  </si>
  <si>
    <t>3 квартал 2021</t>
  </si>
  <si>
    <t>Передвижная мобильная подстанция (ПМП 25МВА 110/10кВ)</t>
  </si>
  <si>
    <t>ZCAZX4M0060013875
ZCAZX4M0060013873
25 МВт</t>
  </si>
  <si>
    <t>Камчатский край,
г.Петропавловск-Камчатский</t>
  </si>
  <si>
    <t>4 квартал 2021</t>
  </si>
  <si>
    <t>Объект реализован в 4 квартале 2020 года</t>
  </si>
  <si>
    <t>1 квартал 2021</t>
  </si>
  <si>
    <t xml:space="preserve">В рамках исполнения договора от 30.12.2019 № ГС-99-55-2019, заключенного с ООО "ЛАИР", проведена оценка рыночной стоимости актива.
15.04.2020 проведено совместное совещание с руководством филиала АО "ДРСК" ПЭС по вопросу приобретения кабельной продукции. Письмот от 21.04.2020 № ДВЭУК-ГС-02-28.2-664 в адреса 20 организаций - потенциальных покупателей направлено извещение об аукционе по продаже кабельной продукции. 
30.06.2020 № ДВЭУК-ГС-02-28.2-1014 в адреса 20 организаций - потенциальных покупателей направлено извещение о повторном аукционе по продаже кабельной продукции. 
21.08.2020 № ДВЭУК-ГС-02-28.2-1252 в адреса 25 организаций - потенциальных покупателей направлено извещение о проведении публичного предложения по продаже кабельной продукции. </t>
  </si>
  <si>
    <t>Аукцион на повышение (начальная цена 807,50 тыс.руб.) признан несостоявшимся по причине отсутствия заявок;
Повторный аукцион на повышение (начальная цена 726,75 тыс.руб.) признан несостоявшимся по причине отсутствия заявок;   
Публичное предложение, повторное публичное предложение, третье публичное предложение (начальная цена 807,50 тыс. руб, цена отсечения 565,25 тыс.руб) признаны несостоявшимися по причине отсутствия заявок.</t>
  </si>
  <si>
    <t>Аукцион на повышение (начальная цена 287,00 тыс.руб.) признан несостоявшимся по причине отсутствия заявок;
Повторный аукцион на повышение (начальная цена 258,30 тыс.руб.) признан несостоявшимся по причине отсутствия заявок;   
Публичное предложение, повторное публичное предложение (начальная цена 287,00 тыс. руб, цена отсечения 200,90 тыс.руб) признаны несостоявшимися по причине отсутствия заявок.</t>
  </si>
  <si>
    <t>Открытый аукцион, начальная 
цена 12 531,00 тыс.руб, проведен 09.10.2015, признан несостоявшимся по причине отсутствия предложений.
Процедуры по конкурентной продаже актива за 2020 год:
Аукцион на повышение (начальная цена 11900,00 тыс.руб.) признан несостоявшимся по причине отсутствия заявок;
Повторный аукцион на повышение (начальная цена 10710,00 тыс.руб.) признан несостоявшимся по причине отсутствия заявок;   
Публичное предложение (начальная цена 11900,00 тыс. руб, цена отсечения 9520,00 тыс.руб) признано несостоявшимся по причине отсутствия заявок.
Повторное публичное предложение (начальная цена 11900,00 тыс. руб, цена отсечения 9520,00 тыс.руб) признано несостоявшимся, принято решение о заключении договора купли-продажи с единственным участником</t>
  </si>
  <si>
    <t xml:space="preserve">В соответствии с Протоколом от 22.12.2020 № СОМ21092000003 публичное предложение признано несостоявшимся, принято решение о заключении договора купли-продажи с единственным участником -  гр. Архипова В.В. по цене 9 520 000,00 руб. НДС не облагается (договор купли-продажи от 22.01.2021 № ГС-99-10-2021), имущество передано по акту приема-передачи 01.02.2021 </t>
  </si>
  <si>
    <t>Договор купли-продажи от 14.01.2021 № ГС-99-9-2021</t>
  </si>
  <si>
    <t>Договор купли-продажи от 22.01.2021 № ГС-99-10-2021</t>
  </si>
  <si>
    <t>Договор купли-продажи от 14.01.2021 № ГС-99-6-2021</t>
  </si>
  <si>
    <t xml:space="preserve">
В соответствии с протоколом от 24.12.2020 № СОМ21092000002 процедура признана несостоявшейся, принято решение о заключении договора купли-продажи с единственным участником -  гр. Кононенко А.И. по цене 5 628 000,00 руб. с учетом НДС 20%., договор купли-продажи от 14.01.2021 № ГС-99-6-2021, имущество передано по акту приема-передачи 25.01.2021 </t>
  </si>
  <si>
    <t>Иные</t>
  </si>
  <si>
    <t>Доходы и расходы от реализации действия с непрофильным активом, включенные в бизнес-плане Общества текущего года, утвержденный Советом директоров Общества (Протокол от 25.12.2020 № 22) (6)</t>
  </si>
  <si>
    <t>В рамках исполнения договора от 09.12.2019 № ГС-99-45-2019, заключенного с ООО "ЛАИР", проведена оценка рыночной стоимости актива по состоянию на дату оценки 30.12.2019. В целях реализации имущества необходимо актуализировать результаты оценки на текущую дату.</t>
  </si>
  <si>
    <t>Аукцион на повышение (начальная цена 
1 460,00 тыс.руб.) признан несостоявшимся по причине отсутствия заявок;
Повторный аукцион на повышение (начальная цена 1 314,00 тыс.руб.) признан несостоявшимся по причине отсутствия заявок;   
Публичное предложение (начальная цена 
1 460,00 тыс. руб, цена отсечения 1 022,00 тыс.руб) признано несостоявшимся, принято решение о заключении договора купли-продажи с единственным участником</t>
  </si>
  <si>
    <t xml:space="preserve">Аукцион на повышение (начальная цена 
1 700,00 тыс.руб.) признан несостоявшимся по причине отсутствия заявок;
Повторный аукцион на повышение (начальная цена 1 530,00 тыс.руб.) признан несостоявшимся, принято решение о заключении договора купли-продажи с единственным участником ЕУ,
ЕУ признан уклонившимся от заключения договора купли-продажи имущества;   
По результатам Второго повторного аукциона (начальная цена 1 530,00 тыс. руб) с победителем заключен договор купли-продажи </t>
  </si>
  <si>
    <t xml:space="preserve">Аукцион на повышение (начальная цена 
1 900,00 тыс.руб.) признан несостоявшимся по причине отсутствия заявок;
Повторный аукцион на повышение (начальная цена 1 710,00 тыс.руб.) признан несостоявшимся по причине отсутствия заявок;   
Публичное предложение (начальная цена 
1 710 тыс. руб, цена отсечения 855 тыс.руб) признано несостоявшимся по причине отсутствия заявок.
Посредством прямой продажи заключен договор купли-продажи имущества от 01.10.2020 № ГС-99-173-2020 с ООО "Титан ЭР" по цене 950,00 тыс.руб (без учета НДС) </t>
  </si>
  <si>
    <t>Аукцион на повышение (начальная цена 
75,50 тыс.руб.) признан несостоявшимся по причине отсутствия заявок;
Повторный аукцион на повышение (начальная цена 67,95 тыс.руб.) признан несостоявшимся по причине отсутствия заявок;   
Публичное предложение (начальная цена 75,50 тыс. руб, цена отсечения 52,85 тыс.руб) признано несостоявшимся по причине отсутствия заявок;
Повторное публичное предложение (начальная цена 75,50 тыс. руб, цена отсечения 52,85 тыс.руб) признано несостоявшимся по причине отсутствия заявок;
Актив реализован посредством прямой продажи АО "ДРСК" "Приморские электрические сети"</t>
  </si>
  <si>
    <t xml:space="preserve">Аукцион на повышение (начальная цена 
1 760,00 тыс.руб.) признан несостоявшимся по причине отсутствия заявок;
Повторный аукцион на повышение (начальная цена 1 584,00 тыс.руб.) признан несостоявшимся по причине отсутствия заявок;
Посредством прямой продажи заключен договор купли-продажи имущества от 20.08.2020 № ГС-99-162-2020 по нач. цене повторного аукциона (имущество покупателем не оплачено, по акту приема-передачи не передано);
 По результатам публичного предложения (начальная цена 1 760,00 тыс.руб, цена отсечения 1 232,00 тыс.руб) с победителем заключен договор купли-продажи
</t>
  </si>
  <si>
    <t>Аукцион на повышение (начальная цена 
61,30 тыс.руб.) признан несостоявшимся по причине отсутствия заявок;
Повторный аукцион на повышение (начальная цена 55,17 тыс.руб.) признан несостоявшимся по причине отсутствия заявок;   
Публичное предложение, повторное публичное предложение (начальная цена 61,30 тыс. руб, цена отсечения 42,91 тыс.руб) признаны несостоявшимися по причине отсутствия заявок.</t>
  </si>
  <si>
    <t>Открытый аукцион, начальная 
цена 1 466,00 тыс.руб, проведен 09.10.2015, признан несостоявшимся по причине отсутствия предложений.
Процедуры по конкурентной продаже актива за 2020 год:
Аукцион на повышение (начальная цена 
1 166,67 тыс.руб.) признан несостоявшимся по причине отсутствия заявок;
Повторный аукцион на повышение (начальная цена 1 050,00 тыс.руб.) признан несостоявшимся по причине отсутствия заявок;   
Публичное предложение (начальная цена 
1 166,67 тыс. руб, цена отсечения 933,33 тыс.руб) признано несостоявшимся по причине отсутствия заявок.
Повторное публичное предложение (начальная цена 1 166,67 тыс. руб, цена отсечения 933,33 тыс.руб) признано несостоявшимся, принято решение о заключении договора купли-продажи с единственным участником</t>
  </si>
  <si>
    <t>Аукцион на повышение (начальная цена 6700,00 тыс.руб.) признан несостоявшимся по причине отсутствия заявок;
Повторный аукцион на повышение (начальная цена 6 030,00 тыс.руб.) признан несостоявшимся по причине отсутствия заявок;   
Публичное предложение (начальная цена 
6 700,00 тыс. руб, цена отсечения 4 690,00 тыс.руб) признано несостоявшимся по причине отсутствия заявок.
Повторное публичное предложение (начальная цена 6 700,00 тыс. руб, цена отсечения 4 690,00 тыс.руб) признано несостоявшимся, принято решение о заключении договора купли-продажи с единственным участником</t>
  </si>
  <si>
    <t xml:space="preserve">
В соответствии с протоколом от 28.12.2020 № СОМ06112000001 победителем публичного предложения признан ИП Дашкин А.З по цене 1 953 600,00 руб. с НДС, заключен договор купли-продажи от 14.01.2021 № ГС-99-9-2021, 
Имущество передано по акту приема-передачи 02.02.2021</t>
  </si>
  <si>
    <t>Итого (продажа) - 15 объектов</t>
  </si>
  <si>
    <t>ИТОГО (реализация) - 15 объектов</t>
  </si>
  <si>
    <t>Договор купли-продажи от 01.10.2020 
№ ГС-99-173-2020</t>
  </si>
  <si>
    <t>05.03.2021</t>
  </si>
  <si>
    <t>Посредством прямой продажи заключен договор купли-продажи имущества от 01.10.2020 № ГС-99-173-2020 с ООО "Титан ЭР" по цене 1 140 000,00 руб. с учетом НДС. 
Имущество оплачено в полном объеме. Передача имущества по акту приема-передачи будет осуществлена в феврале 2021 года.</t>
  </si>
  <si>
    <t>публичное предложение</t>
  </si>
  <si>
    <t>18.08.2021
01.09.2021</t>
  </si>
  <si>
    <t>26.08.2021
09.09.2021</t>
  </si>
  <si>
    <t>аукцион на повышение</t>
  </si>
  <si>
    <t>30.08.2021</t>
  </si>
  <si>
    <t>11.10.2021</t>
  </si>
  <si>
    <t>19.10.2021</t>
  </si>
  <si>
    <t>_</t>
  </si>
  <si>
    <t>13.09.2021</t>
  </si>
  <si>
    <t>25.10.2021</t>
  </si>
  <si>
    <t>02.11.2021</t>
  </si>
  <si>
    <t>-</t>
  </si>
  <si>
    <t xml:space="preserve">1. В рамках исполнения Протокола оперативного совещания ПАО "РусГидро" Обществом в АО "ДРСК" письмом от 11.12.2020 направлена имеющаяся техническая документация на ПМП. Письмом от 15.01.2021 АО "ДРСК" уведомило об отсутствии заинтересованности в приобретении ПМП ввиду отсутствия эксплуатационной документации (тех. обслуживание не производилось)
2. Осуществлена подготовка и согласование технического задания и проекта договора на оказание услуг по оценке рыночной стоимости актива.09.02.2021  размещено извещение о закупке № 32109970945 – запрос предложений в электронной форме на право заключения договора на оказание услуг по оценке рыночной стоимости непрофильных активов (в количестве 31 ед.) на официальных сайтах  https://zakupki.gov.ru и  https://www.roseltorg.ru.
19.03.2021 в соответствии с протоколом заседания Закупочной комиссии по запросу предложений № 012.01.2021-5/21 победителем закупки признано ООО «Новосибирская оценочная компания» с ценой заявки 245 000,00 руб. НДС не облагается. 
06.04.2021 между АО «ДВЭУК-ГенерацияСети» и контрагентом заключен договор возмездного оказания услуг по оценке рыночной стоимости имущества № ГС-99-72-2021.
14.04.2021, ввиду отсутствия потребности в оценке всего заявленного перечня объектов, в соответствии с п. 14.1 договора от 06.04.2021 № ГС-99-72-2021, между сторонами заключено соглашение о расторжении договора.
16.04.2021 перечень объектов оценки скорректирован путем исключения объектов, не входящих в утвержденный План мероприятий по реализации непрофильных активов АО «ДВЭУК-ГенерацияСети» на 2021 год. 
19.04.2021 направлены запросы коммерческих предложений на оказание услуг по оценке рыночной стоимости данных активов от 19.04.2021 № ДВЭУК-ГС-03-28.2-639,  № ДВЭУК-ГС-03-28.2-640, № ДВЭУК-ГС-03-28.2-641, № ДВЭУК-ГС-03-28.2-642, № ДВЭУК-ГС-03-28.2-643.
По результатам анализа поступивших технико-коммерческих предложений в количестве 5 шт.  наиболее выгодным предложением по цене (без учета НДС) признано предложение ООО «Стремление» (ИНН 7734215210) на сумму 82 416,67 руб. без учета НДС / 98 900,00 руб. с НДС. ООО «Стремление» входит в Перечень оценочных компаний, привлекаемых АО «ДВЭУК-ГенерацияСети» для определения стоимости акций, имущества и иных активов, утвержденный Советом директоров АО «ДВЭУК-ГенерацияСети» (протокол от 01.11.2019 № 4). 22.06.2021 вопрос об утверждении кандидатуры оценщика вынесен на Совет директоров АО «ДВЭУК-ГенерацияСети» (далее см. столбец 34).
</t>
  </si>
  <si>
    <t xml:space="preserve">Осуществлена подготовка и согласование технического задания и проекта договора на оказание услуг по оценке рыночной стоимости актива. 09.02.2021  размещено извещение о закупке № 32109970945 – запрос предложений в электронной форме на право заключения договора на оказание услуг по оценке рыночной стоимости непрофильных активов (в количестве 31 ед.) на официальных сайтах  https://zakupki.gov.ru и  https://www.roseltorg.ru.
19.03.2021 в соответствии с протоколом заседания Закупочной комиссии по запросу предложений № 012.01.2021-5/21 победителем закупки признано ООО «Новосибирская оценочная компания» с ценой заявки 245 000,00 руб. НДС не облагается. 
06.04.2021 между АО «ДВЭУК-ГенерацияСети» и контрагентом заключен договор возмездного оказания услуг по оценке рыночной стоимости имущества № ГС-99-72-2021.
14.04.2021, ввиду отсутствия потребности в оценке всего заявленного перечня объектов, в соответствии с п. 14.1 договора от 06.04.2021 № ГС-99-72-2021, между сторонами заключено соглашение о расторжении договора.
16.04.2021 перечень объектов оценки скорректирован путем исключения объектов, не входящих в утвержденный План мероприятий по реализации непрофильных активов АО «ДВЭУК-ГенерацияСети» на 2021 год. 
19.04.2021 направлены запросы коммерческих предложений на оказание услуг по оценке рыночной стоимости данных активов от 19.04.2021 № ДВЭУК-ГС-03-28.2-639,  № ДВЭУК-ГС-03-28.2-640, № ДВЭУК-ГС-03-28.2-641, № ДВЭУК-ГС-03-28.2-642, № ДВЭУК-ГС-03-28.2-643.
По результатам анализа поступивших технико-коммерческих предложений в количестве 5 шт.  наиболее выгодным предложением по цене (без учета НДС) признано предложение ООО «Стремление» (ИНН 7734215210) на сумму 82 416,67 руб. без учета НДС / 98 900,00 руб. с НДС. ООО «Стремление» входит в Перечень оценочных компаний, привлекаемых АО «ДВЭУК-ГенерацияСети» для определения стоимости акций, имущества и иных активов, утвержденный Советом директоров АО «ДВЭУК-ГенерацияСети» (протокол от 01.11.2019 № 4). 22.06.2021 вопрос об утверждении кандидатуры оценщика вынесен на Совет директоров АО «ДВЭУК-ГенерацияСети» (далее см. столбец 34).
10.09.2021 письмом № ДВЭУК-ГС-03-28.2-1320 в адреса 34 организаций - потенциальных покупателей направлено извещение о продаже муфт;
30.08.2021 извещение о продаже опубликовано на сайтах www.dveuk-gs.ru и www.roseltorg.ru;  осуществление постоянного мониторинга с целью поиска покупателей на сайте www.zakupki.gov.ru  </t>
  </si>
  <si>
    <t>29.03.2021 письмом № ДВЭУК-ГС-03-28.2-479 в адреса 28 организаций - потенциальных покупателей направлено извещение о продаже кабельной продукции посредством публичного предложения;
17.05.2021 извещение о продаже опубликовано на сайтах www.dveuk-gs.ru и www.farpost.ru;  осуществление постоянного мониторинга с целью поиска покупателей на сайте www.zakupki.gov.ru  
10.09.2021 письмом № ДВЭУК-ГС-03-28.2-1320 в адреса 34 организаций - потенциальных покупателей направлено извещение о продаже данного имущества.</t>
  </si>
  <si>
    <t>29.03.2021 письмом № ДВЭУК-ГС-03-28.2-479 в адреса 28 организаций - потенциальных покупателей направлено извещение о продаже кабельной продукции посредством публичного предложения;
17.05.2021 извещение о продаже опубликовано на сайтах www.dveuk-gs.ru и www.farpost.ru;  осуществление постоянного мониторинга с целью поиска покупателей на сайте www.zakupki.gov.ru
10.09.2021 письмом № ДВЭУК-ГС-03-28.2-1320 в адреса 34 организаций - потенциальных покупателей направлено извещение о продаже данного имущества.</t>
  </si>
  <si>
    <t>Отчет о работе с непрофильными активами, включенными в реестр непрофильных активов с вариантом действия, направленным на отчуждение актива (продажа, ликвидация, безвозмездная передача) за 2021 год</t>
  </si>
  <si>
    <t>Балансовая (остаточная) стоимость объекта на отчетную дату  (31.12.2021) (2)</t>
  </si>
  <si>
    <t>30.11.2021
14.01.2022</t>
  </si>
  <si>
    <t>08.12.2021
24.01.2022</t>
  </si>
  <si>
    <t xml:space="preserve">Перечень мероприятий, направленных на реализацию актива:
08.02.2021 сопроводительным письмом № ДВЭУК-ГС-03-28.2-186 проект отчета об оценке с актуализированной датой составления отчета (15.09.2020) направлен на согласование в ПАО "РусГидро".
03.03.2021 получена информация о необходимости актуализации даты составления отчета. 
09.03.2021 в адрес ООО "ЛАИР" направлено письмо № ДВЭУК-ГС-03-28.2-340 о корректировке даты составления отчета.
11.03.2021 получен новый проект отчета об оценке с актуализированной датой составления (10.03.2021).
11.03.2021 обновленный проект отчета с приложением заключения направлен в ПАО "РусГидро".
17.03.2021 получено согласование ПАО "РусГидро" отчета об оценке.
23.03.2021 на согласование в ПАО "РусГидро" направлена документация о продаже НПА посредством публичного предложения с ценой первоначального предложения равной цене продажи на первоначальном аукционе и минимальной ценой (цена отсечения) не менее 70% цены первоначального предложения.
24.03.2021 получено согласование ПАО "РусГидро" документации о продаже.
25.03.2021 на ЭТП Росэлторг опубликовано извещение о продаже НПА посредством публичного предложения с ценой отсечения равной 70% первоначального предложения: нач. цена 73 560,00 руб. с НДС 20%, цена отсечения 51 492,00 руб. с НДС 20%, дата окончания подачи заявок 11.05.2021, дата процедуры 14.05.2021, дата подведения итогов 18.05.2021, процедура № COM25032100002. Публичное предложение признано несостоявшимся в связи с отсутствием заявок (Протокол от 11.05.2021).
17.05.2021 на ЭТП Росэлторг опубликовано извещение о продаже НПА посредством публичного предложения с ценой отсечения равной 60% первоначального предложения: нач. цена 73 560,00 руб. с НДС 20%, цена отсечения 44 136,00 руб. с НДС 20%, дата окончания подачи заявок 30.06.2021, дата процедуры 06.07.2021, дата подведения итогов 08.07.2021, процедура № COM17052100007. Публичное предложение признано несостоявшимся в связи с отсутствием заявок (Протокол от 30.06.2021).
07.07.2021 на ЭТП Росэлторг опубликовано извещение о продаже НПА посредством публичного предложения с ценой отсечения равной 50% первоначального предложения: нач. цена 73 560,00 руб. с НДС 20%, цена отсечения 36 780,00 руб. с НДС 20%, дата окончания подачи заявок 18.08.2021, дата процедуры 24.08.2021, дата подведения итогов 26.08.2021, процедура № COM07072100004. 
Сроки процедуры продлены: дата окончания подачи заявок 01.09.2021, дата процедуры 07.09.2021, дата подведения итогов 09.09.2021.
Публичное предложение признано несостоявшимся в связи с отсутствием заявок (Протокол от 01.09.2021).
08.09.2021 на ЭТП Росэлторг опубликовано извещение о продаже НПА посредством публичного предложения с ценой отсечения равной 50% первоначального предложения: нач. цена 73 560,00 руб. с НДС 20%, цена отсечения 36 780,00 руб. с НДС 20%, дата окончания подачи заявок 30.11.2021, дата процедуры 06.12.2021, дата подведения итогов 08.12.2021, процедура № COM08092100012. 
Сроки процедуры продлены: дата окончания подачи заявок 14.01.2022, дата процедуры 20.01.2022, дата подведения итогов 24.01.2022.
Далее:
1. Заключение договора купли-продажи в течение 20 (двадцати) рабочих дней со дня опубликования протокола о результатах процедуры - не позднее 18.02.2022;
2. В случае признания процедуры несостоявшейся - далее в соответствии с Планом мероприятий по реализации НПА на 2022 год.
</t>
  </si>
  <si>
    <t xml:space="preserve">Перечень мероприятий, направленных на реализацию актива:
08.02.2021 сопроводительным письмом № ДВЭУК-ГС-03-28.2-186 проект отчета об оценке с актуализированной датой составления отчета (15.09.2020) направлен на согласование в ПАО "РусГидро".
03.03.2021 получена информация о необходимости актуализации даты составления отчета. 
09.03.2021 в адрес ООО "ЛАИР" направлено письмо № ДВЭУК-ГС-03-28.2-340 о корректировке даты составления отчета.
11.03.2021 получен новый проект отчета об оценке с актуализированной датой составления (10.03.2021).
11.03.2021 обновленный проект отчета с приложением заключения направлен в ПАО "РусГидро".
17.03.2021 получено согласование ПАО "РусГидро" отчета об оценке.
23.03.2021 на согласование в ПАО "РусГидро" направлена документация о продаже НПА посредством публичного предложения с ценой первоначального предложения равной цене продажи на первоначальном аукционе и минимальной ценой (цена отсечения) не менее 70% цены первоначального предложения.
24.03.2021 получено согласование ПАО "РусГидро" документации о продаже.
25.03.2021 на ЭТП Росэлторг опубликовано извещение о продаже НПА посредством публичного предложения с ценой отсечения равной 70% первоначального предложения: нач. цена 344 400,00 руб. с НДС 20%, цена отсечения 241 080,00 руб. с НДС 20%, дата окончания подачи заявок 11.05.2021, дата процедуры 14.05.2021, дата подведения итогов 18.05.2021, процедура № COM25032100003. Публичное предложение признано несостоявшимся в связи с отсутствием заявок (Протокол от 11.05.2021).
17.05.2021 на ЭТП Росэлторг опубликовано извещение о продаже НПА посредством публичного предложения с ценой отсечения равной 60% первоначального предложения: нач. цена 344 400,00 руб. с НДС 20%, цена отсечения 206 640,00 руб. с НДС 20%, дата окончания подачи заявок 30.06.2021, дата процедуры 06.07.2021, дата подведения итогов 08.07.2021, процедура № COM17052100008. Публичное предложение признано несостоявшимся в связи с отсутствием заявок (Протокол от 30.06.2021).
07.07.2021 на ЭТП Росэлторг опубликовано извещение о продаже НПА посредством публичного предложения с ценой отсечения равной 50% первоначального предложения: нач. цена 344 400,00 руб. с НДС 20%, цена отсечения 172 200,00 руб. с НДС 20%, дата окончания подачи заявок 18.08.2021, дата процедуры 24.08.2021, дата подведения итогов 26.08.2021, процедура № COM07072100006. 
Сроки процедуры продлены: дата окончания подачи заявок 01.09.2021, дата процедуры 07.09.2021, дата подведения итогов 09.09.2021.
Публичное предложение признано несостоявшимся в связи с отсутствием заявок (Протокол от 01.09.2021).
08.09.2021 на ЭТП Росэлторг опубликовано извещение о продаже НПА посредством публичного предложения с ценой отсечения равной 50% первоначального предложения: нач. цена 344 400,00 руб. с НДС 20%, цена отсечения 172 200,00 руб. с НДС 20%, дата окончания подачи заявок 30.11.2021, дата процедуры 06.12.2021, дата подведения итогов 08.12.2021, процедура № COM08092100013. 
Сроки процедуры продлены: дата окончания подачи заявок 14.01.2022, дата процедуры 20.01.2022, дата подведения итогов 24.01.2022.
Далее:
1. Заключение договора купли-продажи в течение 20 (двадцати) рабочих дней со дня опубликования протокола о результатах процедуры - не позднее 18.02.2022;
2. В случае признания процедуры несостоявшейся - далее в соответствии с Планом мероприятий по реализации НПА на 2022 год.
</t>
  </si>
  <si>
    <t xml:space="preserve">08.02.2021 сопроводительным письмом № ДВЭУК-ГС-03-28.2-186 проект отчета об оценке с актуализированной датой составления отчета (15.09.2020) направлен на согласование в ПАО "РусГидро".
03.03.2021 получена информация о необходимости актуализации даты составления отчета. 
09.03.2021 в адрес ООО "ЛАИР" направлено письмо № ДВЭУК-ГС-03-28.2-340 о корректировке даты составления отчета.
11.03.2021 получен новый проект отчета об оценке с актуализированной датой составления (10.03.2021).
11.03.2021 обновленный проект отчета с приложением заключения направлен в ПАО "РусГидро".
17.03.2021 получено согласование ПАО "РусГидро" отчета об оценке.
23.03.2021 на согласование в ПАО "РусГидро" направлена документация о продаже НПА посредством публичного предложения с ценой первоначального предложения равной цене продажи на первоначальном аукционе и минимальной ценой (цена отсечения) не менее 70% цены первоначального предложения.
24.03.2021 получено согласование ПАО "РусГидро" документации о продаже.
25.03.2021 на ЭТП Росэлторг опубликовано извещение о продаже НПА посредством публичного предложения с ценой отсечения равной 70% первоначального предложения: нач. цена 969 000,00 руб. с НДС 20%, цена отсечения 678 300,00 руб. с НДС 20%, дата окончания подачи заявок 11.05.2021, дата процедуры 14.05.2021, дата подведения итогов 18.05.2021, процедура № COM25032100001. Публичное предложение признано несостоявшимся в связи с отсутствием заявок (Протокол от 11.05.2021).
17.05.2021 на ЭТП Росэлторг опубликовано извещение о продаже НПА посредством публичного предложения с ценой отсечения равной 60% первоначального предложения: нач. цена 969 000,00 руб. с НДС 20%, цена отсечения 581 400,00 руб. с НДС 20%, дата окончания подачи заявок 30.06.2021, дата процедуры 06.07.2021, дата подведения итогов 08.07.2021, процедура № COM17052100006. Публичное предложение признано несостоявшимся в связи с отсутствием заявок (Протокол от 30.06.2021).
07.07.2021 на ЭТП Росэлторг опубликовано извещение о продаже НПА посредством публичного предложения с ценой отсечения равной 50% первоначального предложения: нач. цена 969 000,00 руб. с НДС 20%, цена отсечения 484 500,00 руб. с НДС 20%, дата окончания подачи заявок 18.08.2021, дата процедуры 24.08.2021, дата подведения итогов 26.08.2021, процедура № COM07072100003. 
Сроки процедуры продлены: дата окончания подачи заявок 01.09.2021, дата процедуры 07.09.2021, дата подведения итогов 09.09.2021.
Публичное предложение признано несостоявшимся в связи с отсутствием заявок (Протокол от 01.09.2021).
08.09.2021 на ЭТП Росэлторг опубликовано извещение о продаже НПА посредством публичного предложения с ценой отсечения равной 50% первоначального предложения: нач. цена 969 000,00 руб. с НДС 20%, цена отсечения 484 500,00 руб. с НДС 20%, дата окончания подачи заявок 30.11.2021, дата процедуры 06.12.2021, дата подведения итогов 08.12.2021, процедура № COM08092100011. 
Сроки процедуры продлены: дата окончания подачи заявок 14.01.2022, дата процедуры 20.01.2022, дата подведения итогов 24.01.2022.
Далее:
1. Заключение договора купли-продажи в течение 20 (двадцати) рабочих дней со дня опубликования протокола о результатах процедуры - не позднее 18.02.2022;
2. В случае признания процедуры несостоявшейся - актив будет использован Обществом в 2022 году для собственных нужд в рамках реализации инвестиционного мероприятия «Модернизация схемы электроснабжения КТПН ГРП мини-ТЭЦ Океанариум» (актив исключен из Реестра НПА и Плана мероприятий по реализации НПА на 2022 год).
</t>
  </si>
  <si>
    <t>повторный аукцион на повышение</t>
  </si>
  <si>
    <t>07.12.2021</t>
  </si>
  <si>
    <t>15.12.2021</t>
  </si>
  <si>
    <t>29.06.2021 между АО «ДВЭУК-ГенерацияСети» и ООО "Стремление" заключен договор возмездного оказания услуг по оценке рыночной стоимости имущества № ГС-99-127-2021.  
06.08.2021 письмом № ДВЭУК-ГС-01-28.2-1137 проект отчета об оценке направлен на согласование в ПАО «РусГидро».
12.08.2021 получено согласование результатов оценки ПМП ПАО «РусГидро».
24.08.2021 проект документации о продаже НПА посредством аукциона на повышение направлен на согласование в ПАО «РусГидро».
26.08.2021 получена согласованная документация о продаже НПА.
30.08.2021 опубликовано извещение о продаже НПА посредством аукциона на повышение на ЭТП Росэлторг: начальная цена продажи 62 100,00 руб. с НДС 20%, шаг аукциона 2% (1242,00 руб. с НДС 20%), дата окончания подачи заявок 11.10.2021, дата процедуры 15.10.2021, дата подведения итогов 19.10.2021, процедура № COM30082100003.
Аукцион признан несостоявшимся в связи с отсутствием заявок (Протокол от 11.10.2021).
25.10.2021 на ЭТП Росэлторг опубликовано извещение о продаже НПА посредством  аукциона на повышение: начальная цена продажи 
55 890,00 руб. с НДС 20%, шаг аукциона 2% (1 117,80 руб. с НДС 20%), дата окончания подачи заявок 07.12.2021, дата процедуры 13.12.2021, дата подведения итогов 15.12.2021, процедура № COM25102100007. 
Повторный аукцион признан несостоявшимся в связи с отсутствием заявок (Протокол от 07.12.2021).
Далее:
1. В соответствии с Планом мероприятий по реализации НПА на 2022 год.</t>
  </si>
  <si>
    <t>29.06.2021 между АО «ДВЭУК-ГенерацияСети» и ООО "Стремление" заключен договор возмездного оказания услуг по оценке рыночной стоимости имущества № ГС-99-127-2021.  
06.08.2021 письмом № ДВЭУК-ГС-01-28.2-1137 проект отчета об оценке направлен на согласование в ПАО «РусГидро».
12.08.2021 получено согласование результатов оценки ПМП ПАО «РусГидро».
24.08.2021 проект документации о продаже НПА посредством аукциона на повышение направлен на согласование в ПАО «РусГидро».
26.08.2021 получена согласованная документация о продаже НПА.
30.08.2021 опубликовано извещение о продаже НПА на ЭТП Росэлторг: начальная цена продажи 99 000,00 руб. с НДС 20%, шаг аукциона 2% (1980,00 руб. с НДС 20%), дата окончания подачи заявок 11.10.2021, дата процедуры 15.10.2021, дата подведения итогов 19.10.2021, процедура № COM30082100002.
Аукцион признан несостоявшимся в связи с отсутствием заявок (Протокол от 11.10.2021).
25.10.2021 на ЭТП Росэлторг опубликовано извещение о продаже НПА посредством  аукциона на повышение: начальная цена продажи 
89 100,00 руб. с НДС 20%, шаг аукциона 2% (1 782,00 руб. с НДС 20%), дата окончания подачи заявок 07.12.2021, дата процедуры 13.12.2021, дата подведения итогов 15.12.2021, процедура № COM25102100008. 
Повторный аукцион признан несостоявшимся в связи с отсутствием заявок (Протокол от 07.12.2021).
Далее:
1. В соответствии с Планом мероприятий по реализации НПА на 2022 год.</t>
  </si>
  <si>
    <t>29.06.2021 между АО «ДВЭУК-ГенерацияСети» и ООО "Стремление" заключен договор возмездного оказания услуг по оценке рыночной стоимости имущества № ГС-99-127-2021.  
06.08.2021 письмом № ДВЭУК-ГС-01-28.2-1137 проект отчета об оценке направлен на согласование в ПАО «РусГидро».
12.08.2021 получено согласование результатов оценки ПМП ПАО «РусГидро».
24.08.2021 проект документации о продаже НПА посредством аукциона на повышение направлен на согласование в ПАО «РусГидро».
26.08.2021 получена согласованная документация о продаже НПА.
30.08.2021 опубликовано извещение о продаже НПА на ЭТП Росэлторг: начальная цена продажи 231 150,00 руб. с НДС 20%, шаг аукциона 2% (4623,00 руб. с НДС 20%), дата окончания подачи заявок 11.10.2021, дата процедуры 15.10.2021, дата подведения итогов 19.10.2021, процедура № COM30082100001.
Аукцион признан несостоявшимся в связи с отсутствием заявок (Протокол от 11.10.2021).
25.10.2021 на ЭТП Росэлторг опубликовано извещение о продаже НПА посредством  аукциона на повышение: начальная цена продажи 
208 035,00 руб. с НДС 20%, шаг аукциона 2% (4 160,70 руб. с НДС 20%), дата окончания подачи заявок 07.12.2021, дата процедуры 13.12.2021, дата подведения итогов 15.12.2021, процедура № COM25102100009. 
Повторный аукцион признан несостоявшимся в связи с отсутствием заявок (Протокол от 07.12.2021).
Далее:
1. В соответствии с Планом мероприятий по реализации НПА на 2022 год.</t>
  </si>
  <si>
    <t>22.11.2021</t>
  </si>
  <si>
    <t>10.01.2022</t>
  </si>
  <si>
    <t>18.01.2022</t>
  </si>
  <si>
    <t xml:space="preserve">В целях реализации ПМП Обществом прорабатываются следующие вопросы:
1. Проведены работы по техническому обслуживанию и ремонту полуприцепов Cometto в рамках договора от 27.04.2021 № 1-2021 (акт от 03.05.2021).
2. Осуществление доставки ПМП из г. Петропавловск - Камчатский в г. Владивосток.
22.07.2021 по результатам запроса котировок между АО «ДВЭУК-ГенерацияСети» и ИП Карпеченков С.А. заключен договор № ГС-99-142-2021 на оказание услуг по перевозке ПМП.
В соответствии с п. 2.1. Договора срок оказания услуг составляет 30 календарных дней с момента получения от заказчика заявки. По состоянию на 31.12.2021 заявка в адрес исполнителя не направлена. Решается вопрос о целесообразности перевозки ПМП в г. Владивосток.
3. Проведение оценки рыночной стоимости ПМП.
29.06.2021 между АО «ДВЭУК-ГенерацияСети» и ООО "Стремление" заключен договор возмездного оказания услуг по оценке рыночной стоимости имущества № ГС-99-127-2021.  
06.08.2021 письмом № ДВЭУК-ГС-01-28.2-1137 проект отчета об оценке направлен на согласование в ПАО «РусГидро».
12.08.2021 получено согласование результатов оценки ПМП ПАО «РусГидро».
4. Продажа ПМП по результатам проведения конкурентных процедур
08.09.2021 проект документации о продаже ПМП посредством аукциона на повышение направлен на согласование в ПАО «РусГидро».
10.09.2021 получена согласованная документация о продаже ПМП.
13.09.2021 опубликовано извещение о продаже ПМП посредством аукциона на повышение на ЭТП Росэлторг: начальная цена продажи 
88 694 553,60 руб. с НДС 20%, шаг аукциона 0,5% (443 472,77 руб. с НДС 20%, дата окончания подачи заявок 25.10.2021, дата процедуры 29.10.2021, дата подведения итогов 02.11.2021, процедура № COM13092100007.
Аукцион признан несостоявшимся в связи с отсутствием заявок (Протокол от 27.10.2021).
22.11.2021 на ЭТП Росэлторг опубликовано извещение о продаже НПА посредством  аукциона на повышение: начальная цена продажи 
79 825 098,24 руб. с НДС 20%, шаг аукциона 0,5% (399 125,50 руб. с НДС 20%), дата окончания подачи заявок 10.01.2022, дата процедуры 14.01.2022, дата подведения итогов 18.01.2022, процедура № COM22112100005. 
Далее:
1. Заключение договора купли-продажи в течение 20 (двадцати) рабочих дней со дня опубликования протокола о результатах процедуры - не позднее 15.02.2022;
2. В случае признания процедуры несостоявшейся - далее в соответствии с Планом мероприятий по реализации НПА на 2022 год.
</t>
  </si>
  <si>
    <t>2*</t>
  </si>
  <si>
    <t>* - с учетом аукциона по продаже имущества - установка электрогенераторная с дизельным ДВС. DOOSAN INFRACORE DSS-DC 550, инвентарный № 000001905. Данный актив включен в проект Плана мероприятий по реализации непрофильных активов АО «ДВЭУК-ГенерацияСети» на 4 квартал 2021 года – 2022 год</t>
  </si>
  <si>
    <t>Приложение № 1
к решению совета директоров 
АО «ДВЭУК-ГенерацияСети»
от «31» января 2022 г. 
(протокол от 01.02.2022 № 36)</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</si>
</sst>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0"/>
      <name val="Times New Roman"/>
      <family val="1"/>
      <charset val="204"/>
    </font>
    <font>
      <sz val="10"/>
      <name val="Times New Roman"/>
      <family val="1"/>
      <charset val="204"/>
    </font>
    <font>
      <sz val="8"/>
      <name val="Arial"/>
      <family val="2"/>
      <charset val="204"/>
    </font>
    <font>
      <sz val="10"/>
      <color theme="1"/>
      <name val="Times New Roman"/>
      <family val="1"/>
      <charset val="204"/>
    </font>
    <font>
      <b/>
      <sz val="10"/>
      <color indexed="8"/>
      <name val="Times New Roman"/>
      <family val="1"/>
      <charset val="204"/>
    </font>
    <font>
      <b/>
      <sz val="10"/>
      <color theme="0" tint="-0.499984740745262"/>
      <name val="Times New Roman"/>
      <family val="1"/>
      <charset val="204"/>
    </font>
    <font>
      <b/>
      <sz val="10"/>
      <color theme="1"/>
      <name val="Times New Roman"/>
      <family val="1"/>
      <charset val="204"/>
    </font>
    <font>
      <sz val="10"/>
      <color theme="0" tint="-0.499984740745262"/>
      <name val="Times New Roman"/>
      <family val="1"/>
      <charset val="204"/>
    </font>
    <font>
      <sz val="11"/>
      <name val="Calibri"/>
      <family val="2"/>
      <scheme val="minor"/>
    </font>
    <font>
      <b/>
      <sz val="10"/>
      <color rgb="FFFF0000"/>
      <name val="Times New Roman"/>
      <family val="1"/>
      <charset val="204"/>
    </font>
    <font>
      <sz val="10"/>
      <name val="Arial"/>
      <family val="2"/>
      <charset val="204"/>
    </font>
    <font>
      <sz val="10"/>
      <color theme="1"/>
      <name val="Arial"/>
      <family val="2"/>
      <charset val="204"/>
    </font>
  </fonts>
  <fills count="7">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EBEBFF"/>
        <bgColor indexed="64"/>
      </patternFill>
    </fill>
    <fill>
      <patternFill patternType="solid">
        <fgColor theme="9" tint="0.79998168889431442"/>
        <bgColor indexed="64"/>
      </patternFill>
    </fill>
    <fill>
      <patternFill patternType="solid">
        <fgColor rgb="FF92D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2" fillId="0" borderId="0"/>
    <xf numFmtId="0" fontId="3" fillId="0" borderId="0">
      <alignment horizontal="left"/>
    </xf>
  </cellStyleXfs>
  <cellXfs count="196">
    <xf numFmtId="0" fontId="0" fillId="0" borderId="0" xfId="0"/>
    <xf numFmtId="49" fontId="2" fillId="2" borderId="1"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9" fontId="2" fillId="0" borderId="0" xfId="0" applyNumberFormat="1" applyFont="1" applyAlignment="1">
      <alignment vertical="center"/>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49" fontId="1" fillId="3" borderId="1" xfId="0" applyNumberFormat="1" applyFont="1" applyFill="1" applyBorder="1" applyAlignment="1">
      <alignment horizontal="center" vertical="center" wrapText="1"/>
    </xf>
    <xf numFmtId="4" fontId="2"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shrinkToFit="1"/>
    </xf>
    <xf numFmtId="3" fontId="2" fillId="2" borderId="1" xfId="0" applyNumberFormat="1" applyFont="1" applyFill="1" applyBorder="1" applyAlignment="1">
      <alignment horizontal="center" vertical="center" wrapText="1" shrinkToFit="1"/>
    </xf>
    <xf numFmtId="0" fontId="4" fillId="0" borderId="0" xfId="0" applyFont="1" applyAlignment="1">
      <alignment vertical="center"/>
    </xf>
    <xf numFmtId="0" fontId="4" fillId="0" borderId="0" xfId="0" applyFont="1" applyAlignment="1">
      <alignment horizontal="right" vertical="center"/>
    </xf>
    <xf numFmtId="0" fontId="7" fillId="0" borderId="0" xfId="0" applyFont="1" applyAlignment="1">
      <alignment vertical="center"/>
    </xf>
    <xf numFmtId="0" fontId="4" fillId="0" borderId="0" xfId="0" applyFont="1" applyAlignment="1">
      <alignment horizontal="center" vertical="center"/>
    </xf>
    <xf numFmtId="0" fontId="4" fillId="0" borderId="0" xfId="0" applyFont="1" applyAlignment="1">
      <alignment vertical="center" wrapText="1"/>
    </xf>
    <xf numFmtId="0" fontId="7" fillId="0" borderId="1" xfId="0" applyFont="1" applyFill="1" applyBorder="1" applyAlignment="1">
      <alignment horizontal="center" vertical="center" wrapText="1"/>
    </xf>
    <xf numFmtId="0" fontId="7" fillId="0" borderId="0" xfId="0" applyFont="1" applyFill="1" applyAlignment="1">
      <alignment horizontal="center" vertical="center"/>
    </xf>
    <xf numFmtId="3" fontId="1" fillId="4" borderId="1" xfId="0" applyNumberFormat="1" applyFont="1" applyFill="1" applyBorder="1" applyAlignment="1">
      <alignment horizontal="center" vertical="center" shrinkToFit="1"/>
    </xf>
    <xf numFmtId="0" fontId="7" fillId="0" borderId="0" xfId="0" applyFont="1" applyAlignment="1">
      <alignment horizontal="center" vertical="center"/>
    </xf>
    <xf numFmtId="4" fontId="1" fillId="4" borderId="1" xfId="0" applyNumberFormat="1" applyFont="1" applyFill="1" applyBorder="1" applyAlignment="1">
      <alignment horizontal="right" vertical="center" shrinkToFit="1"/>
    </xf>
    <xf numFmtId="49" fontId="4" fillId="0" borderId="1" xfId="0" applyNumberFormat="1" applyFont="1" applyBorder="1" applyAlignment="1">
      <alignment horizontal="center" vertical="center"/>
    </xf>
    <xf numFmtId="49" fontId="2" fillId="2" borderId="1" xfId="0" applyNumberFormat="1" applyFont="1" applyFill="1" applyBorder="1" applyAlignment="1">
      <alignment horizontal="center" vertical="center" wrapText="1"/>
    </xf>
    <xf numFmtId="49" fontId="1" fillId="4" borderId="1" xfId="0" applyNumberFormat="1" applyFont="1" applyFill="1" applyBorder="1" applyAlignment="1">
      <alignment horizontal="center" vertical="center" shrinkToFit="1"/>
    </xf>
    <xf numFmtId="49" fontId="1" fillId="4" borderId="1" xfId="0" applyNumberFormat="1" applyFont="1" applyFill="1" applyBorder="1" applyAlignment="1">
      <alignment horizontal="center" vertical="center"/>
    </xf>
    <xf numFmtId="4" fontId="1" fillId="4" borderId="1" xfId="0" applyNumberFormat="1" applyFont="1" applyFill="1" applyBorder="1" applyAlignment="1">
      <alignment horizontal="right" vertical="center"/>
    </xf>
    <xf numFmtId="49" fontId="4" fillId="2" borderId="1" xfId="0" applyNumberFormat="1" applyFont="1" applyFill="1" applyBorder="1" applyAlignment="1">
      <alignment horizontal="center" vertical="center" wrapText="1"/>
    </xf>
    <xf numFmtId="49" fontId="2" fillId="2" borderId="1" xfId="2" applyNumberFormat="1" applyFont="1" applyFill="1" applyBorder="1" applyAlignment="1">
      <alignment horizontal="center" vertical="center" wrapText="1"/>
    </xf>
    <xf numFmtId="49" fontId="1" fillId="4" borderId="1" xfId="0" applyNumberFormat="1" applyFont="1" applyFill="1" applyBorder="1" applyAlignment="1">
      <alignment horizontal="left" vertical="center"/>
    </xf>
    <xf numFmtId="0" fontId="1" fillId="3" borderId="1" xfId="0" applyFont="1" applyFill="1" applyBorder="1" applyAlignment="1">
      <alignment horizontal="center" vertical="center" wrapText="1"/>
    </xf>
    <xf numFmtId="4" fontId="1" fillId="3" borderId="1" xfId="0" applyNumberFormat="1" applyFont="1" applyFill="1" applyBorder="1" applyAlignment="1">
      <alignment horizontal="center" vertical="center" wrapText="1"/>
    </xf>
    <xf numFmtId="49" fontId="1" fillId="5" borderId="1" xfId="0" applyNumberFormat="1" applyFont="1" applyFill="1" applyBorder="1" applyAlignment="1">
      <alignment horizontal="left" vertical="center"/>
    </xf>
    <xf numFmtId="49" fontId="1" fillId="5" borderId="1" xfId="0" applyNumberFormat="1" applyFont="1" applyFill="1" applyBorder="1" applyAlignment="1">
      <alignment horizontal="center" vertical="center"/>
    </xf>
    <xf numFmtId="4" fontId="1" fillId="5" borderId="1" xfId="0" applyNumberFormat="1" applyFont="1" applyFill="1" applyBorder="1" applyAlignment="1">
      <alignment horizontal="right" vertical="center"/>
    </xf>
    <xf numFmtId="49" fontId="1" fillId="5" borderId="1" xfId="0" applyNumberFormat="1" applyFont="1" applyFill="1" applyBorder="1" applyAlignment="1">
      <alignment horizontal="center" vertical="center" shrinkToFit="1"/>
    </xf>
    <xf numFmtId="4" fontId="1" fillId="5" borderId="1" xfId="0" applyNumberFormat="1" applyFont="1" applyFill="1" applyBorder="1" applyAlignment="1">
      <alignment horizontal="right" vertical="center" shrinkToFit="1"/>
    </xf>
    <xf numFmtId="3" fontId="1" fillId="5" borderId="1" xfId="0" applyNumberFormat="1" applyFont="1" applyFill="1" applyBorder="1" applyAlignment="1">
      <alignment horizontal="center" vertical="center" shrinkToFit="1"/>
    </xf>
    <xf numFmtId="0" fontId="2" fillId="0" borderId="0" xfId="0" applyFont="1" applyAlignment="1">
      <alignment vertical="center"/>
    </xf>
    <xf numFmtId="49" fontId="4" fillId="0" borderId="1" xfId="0" applyNumberFormat="1" applyFont="1" applyBorder="1" applyAlignment="1">
      <alignment horizontal="left" vertical="center"/>
    </xf>
    <xf numFmtId="49"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4" fontId="4" fillId="0" borderId="0" xfId="0" applyNumberFormat="1" applyFont="1" applyAlignment="1">
      <alignment vertical="center"/>
    </xf>
    <xf numFmtId="49" fontId="4" fillId="0" borderId="1" xfId="0" applyNumberFormat="1" applyFont="1" applyBorder="1" applyAlignment="1">
      <alignment horizontal="left" vertical="center" wrapText="1"/>
    </xf>
    <xf numFmtId="0" fontId="2" fillId="0" borderId="0" xfId="0" applyNumberFormat="1" applyFont="1" applyAlignment="1">
      <alignment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2" fillId="2" borderId="1" xfId="0" applyNumberFormat="1" applyFont="1" applyFill="1" applyBorder="1" applyAlignment="1">
      <alignment horizontal="left" vertical="center" wrapText="1" shrinkToFit="1"/>
    </xf>
    <xf numFmtId="4" fontId="4" fillId="0" borderId="1" xfId="0" applyNumberFormat="1" applyFont="1" applyBorder="1" applyAlignment="1">
      <alignment horizontal="center" vertical="center" wrapText="1"/>
    </xf>
    <xf numFmtId="0" fontId="4" fillId="0" borderId="1" xfId="0" applyNumberFormat="1" applyFont="1" applyBorder="1" applyAlignment="1">
      <alignment horizontal="left" vertical="center" wrapText="1"/>
    </xf>
    <xf numFmtId="0" fontId="2" fillId="2" borderId="1" xfId="0" applyNumberFormat="1" applyFont="1" applyFill="1" applyBorder="1" applyAlignment="1">
      <alignment horizontal="left" vertical="center" wrapText="1" shrinkToFit="1"/>
    </xf>
    <xf numFmtId="4" fontId="2" fillId="2" borderId="1" xfId="0" applyNumberFormat="1" applyFont="1" applyFill="1" applyBorder="1" applyAlignment="1">
      <alignment horizontal="center" vertical="center" wrapText="1"/>
    </xf>
    <xf numFmtId="4" fontId="4" fillId="0" borderId="1" xfId="0" applyNumberFormat="1" applyFont="1" applyBorder="1" applyAlignment="1">
      <alignment horizontal="center" vertical="center"/>
    </xf>
    <xf numFmtId="14" fontId="4"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2" fontId="4" fillId="0"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shrinkToFit="1"/>
    </xf>
    <xf numFmtId="0" fontId="4" fillId="0" borderId="0" xfId="0" applyFont="1" applyFill="1" applyAlignment="1">
      <alignment vertical="center"/>
    </xf>
    <xf numFmtId="0" fontId="2" fillId="0" borderId="0" xfId="0" applyFont="1" applyFill="1" applyAlignment="1">
      <alignment vertical="center"/>
    </xf>
    <xf numFmtId="0" fontId="4" fillId="2" borderId="1" xfId="0" applyFont="1" applyFill="1" applyBorder="1" applyAlignment="1">
      <alignment horizontal="left" vertical="center" wrapText="1"/>
    </xf>
    <xf numFmtId="0" fontId="0" fillId="0" borderId="0" xfId="0" applyAlignment="1">
      <alignment vertical="center"/>
    </xf>
    <xf numFmtId="0" fontId="4" fillId="0" borderId="0" xfId="0" applyFont="1" applyAlignment="1">
      <alignment horizontal="right" vertical="center" wrapText="1"/>
    </xf>
    <xf numFmtId="2"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4" fontId="4" fillId="0" borderId="1" xfId="0" applyNumberFormat="1" applyFont="1" applyBorder="1" applyAlignment="1">
      <alignment horizontal="center" vertical="center" wrapText="1"/>
    </xf>
    <xf numFmtId="0" fontId="1" fillId="6"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49" fontId="2" fillId="2" borderId="1" xfId="0" applyNumberFormat="1" applyFont="1" applyFill="1" applyBorder="1" applyAlignment="1">
      <alignment horizontal="right" vertical="center" wrapText="1"/>
    </xf>
    <xf numFmtId="2" fontId="1" fillId="4" borderId="1" xfId="0" applyNumberFormat="1" applyFont="1" applyFill="1" applyBorder="1" applyAlignment="1">
      <alignment horizontal="right" vertical="center"/>
    </xf>
    <xf numFmtId="4"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9" fontId="4" fillId="2" borderId="1" xfId="0" applyNumberFormat="1" applyFont="1" applyFill="1" applyBorder="1" applyAlignment="1">
      <alignment horizontal="center" vertical="center"/>
    </xf>
    <xf numFmtId="4" fontId="4" fillId="0" borderId="1" xfId="0" applyNumberFormat="1" applyFont="1" applyFill="1" applyBorder="1" applyAlignment="1">
      <alignment horizontal="center" vertical="center"/>
    </xf>
    <xf numFmtId="0" fontId="2" fillId="0" borderId="1" xfId="0" applyNumberFormat="1" applyFont="1" applyBorder="1" applyAlignment="1">
      <alignment horizontal="left" vertical="center" wrapText="1"/>
    </xf>
    <xf numFmtId="0" fontId="2" fillId="0" borderId="1" xfId="0" applyFont="1" applyFill="1" applyBorder="1" applyAlignment="1">
      <alignment horizontal="left" vertical="center" wrapText="1"/>
    </xf>
    <xf numFmtId="2" fontId="4" fillId="2"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xf>
    <xf numFmtId="4" fontId="4" fillId="0" borderId="1" xfId="0" applyNumberFormat="1" applyFont="1" applyBorder="1" applyAlignment="1">
      <alignment horizontal="left" vertical="center" wrapText="1"/>
    </xf>
    <xf numFmtId="49" fontId="2"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4" fontId="4" fillId="0" borderId="0" xfId="0" applyNumberFormat="1" applyFont="1" applyFill="1" applyAlignment="1">
      <alignment vertical="center"/>
    </xf>
    <xf numFmtId="0" fontId="4" fillId="0" borderId="0" xfId="0" applyFont="1" applyAlignment="1">
      <alignment horizontal="left" vertical="center"/>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4" fontId="4" fillId="0" borderId="4" xfId="0" applyNumberFormat="1" applyFont="1" applyFill="1" applyBorder="1" applyAlignment="1">
      <alignment horizontal="center" vertical="center"/>
    </xf>
    <xf numFmtId="4" fontId="4" fillId="0" borderId="5" xfId="0" applyNumberFormat="1"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4" xfId="0" applyNumberFormat="1" applyFont="1" applyBorder="1" applyAlignment="1">
      <alignment horizontal="left" vertical="center" wrapText="1"/>
    </xf>
    <xf numFmtId="0" fontId="2" fillId="0" borderId="5" xfId="0" applyNumberFormat="1" applyFont="1" applyBorder="1" applyAlignment="1">
      <alignment horizontal="left" vertical="center" wrapText="1"/>
    </xf>
    <xf numFmtId="4" fontId="4" fillId="0" borderId="4" xfId="0" applyNumberFormat="1" applyFont="1" applyBorder="1" applyAlignment="1">
      <alignment horizontal="center" vertical="center"/>
    </xf>
    <xf numFmtId="4" fontId="4" fillId="0" borderId="5" xfId="0" applyNumberFormat="1" applyFont="1" applyBorder="1" applyAlignment="1">
      <alignment horizontal="center" vertical="center"/>
    </xf>
    <xf numFmtId="0" fontId="4" fillId="0" borderId="4" xfId="0" applyNumberFormat="1" applyFont="1" applyBorder="1" applyAlignment="1">
      <alignment horizontal="left" vertical="center" wrapText="1"/>
    </xf>
    <xf numFmtId="0" fontId="4" fillId="0" borderId="5" xfId="0" applyNumberFormat="1" applyFont="1" applyBorder="1" applyAlignment="1">
      <alignment horizontal="left" vertical="center" wrapText="1"/>
    </xf>
    <xf numFmtId="0" fontId="4" fillId="0" borderId="4"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49" fontId="4" fillId="0" borderId="4" xfId="0" applyNumberFormat="1" applyFont="1" applyBorder="1" applyAlignment="1">
      <alignment horizontal="left" vertical="center" wrapText="1"/>
    </xf>
    <xf numFmtId="49" fontId="4" fillId="0" borderId="5" xfId="0" applyNumberFormat="1" applyFont="1" applyBorder="1" applyAlignment="1">
      <alignment horizontal="left" vertical="center" wrapText="1"/>
    </xf>
    <xf numFmtId="0" fontId="12" fillId="2" borderId="4"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4" fontId="11" fillId="2" borderId="4" xfId="0" applyNumberFormat="1" applyFont="1" applyFill="1" applyBorder="1" applyAlignment="1">
      <alignment horizontal="center" vertical="center" wrapText="1"/>
    </xf>
    <xf numFmtId="4" fontId="11" fillId="2" borderId="5" xfId="0" applyNumberFormat="1" applyFont="1" applyFill="1" applyBorder="1" applyAlignment="1">
      <alignment horizontal="center" vertical="center" wrapText="1"/>
    </xf>
    <xf numFmtId="4" fontId="12" fillId="2" borderId="4" xfId="0" applyNumberFormat="1" applyFont="1" applyFill="1" applyBorder="1" applyAlignment="1">
      <alignment horizontal="center" vertical="center" wrapText="1"/>
    </xf>
    <xf numFmtId="4" fontId="12" fillId="2" borderId="5" xfId="0" applyNumberFormat="1" applyFont="1" applyFill="1" applyBorder="1" applyAlignment="1">
      <alignment horizontal="center" vertical="center" wrapText="1"/>
    </xf>
    <xf numFmtId="14" fontId="12" fillId="2" borderId="4" xfId="0" applyNumberFormat="1" applyFont="1" applyFill="1" applyBorder="1" applyAlignment="1">
      <alignment horizontal="center" vertical="center"/>
    </xf>
    <xf numFmtId="14" fontId="12" fillId="2" borderId="5" xfId="0" applyNumberFormat="1" applyFont="1" applyFill="1" applyBorder="1" applyAlignment="1">
      <alignment horizontal="center" vertical="center"/>
    </xf>
    <xf numFmtId="2" fontId="4" fillId="2" borderId="4" xfId="0" applyNumberFormat="1" applyFont="1" applyFill="1" applyBorder="1" applyAlignment="1">
      <alignment horizontal="center" vertical="center" wrapText="1"/>
    </xf>
    <xf numFmtId="2" fontId="4" fillId="2" borderId="5"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14" fontId="2" fillId="0" borderId="4" xfId="0" applyNumberFormat="1" applyFont="1" applyFill="1" applyBorder="1" applyAlignment="1">
      <alignment horizontal="center" vertical="center" wrapText="1"/>
    </xf>
    <xf numFmtId="14" fontId="2" fillId="0" borderId="5"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5" xfId="0" applyFont="1" applyFill="1" applyBorder="1" applyAlignment="1">
      <alignment horizontal="left"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4" fontId="4" fillId="0" borderId="4" xfId="0" applyNumberFormat="1" applyFont="1" applyFill="1" applyBorder="1" applyAlignment="1">
      <alignment horizontal="center" vertical="center" wrapText="1"/>
    </xf>
    <xf numFmtId="4" fontId="4" fillId="0" borderId="5" xfId="0" applyNumberFormat="1" applyFont="1" applyFill="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0" fontId="11" fillId="2" borderId="4" xfId="0" applyFont="1" applyFill="1" applyBorder="1" applyAlignment="1">
      <alignment horizontal="left" vertical="center" wrapText="1"/>
    </xf>
    <xf numFmtId="0" fontId="11" fillId="2" borderId="5" xfId="0" applyFont="1" applyFill="1" applyBorder="1" applyAlignment="1">
      <alignment horizontal="left" vertical="center" wrapText="1"/>
    </xf>
    <xf numFmtId="14" fontId="12" fillId="2" borderId="4" xfId="0" applyNumberFormat="1" applyFont="1" applyFill="1" applyBorder="1" applyAlignment="1">
      <alignment horizontal="center" vertical="center" wrapText="1"/>
    </xf>
    <xf numFmtId="14" fontId="12" fillId="2" borderId="5"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0" fontId="1" fillId="3" borderId="2"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4" fillId="0" borderId="1" xfId="0" applyFont="1" applyBorder="1" applyAlignment="1">
      <alignment horizontal="center" vertical="center" wrapText="1"/>
    </xf>
    <xf numFmtId="4" fontId="4" fillId="0" borderId="7" xfId="0" applyNumberFormat="1" applyFont="1" applyBorder="1" applyAlignment="1">
      <alignment horizontal="center" vertical="center"/>
    </xf>
    <xf numFmtId="4" fontId="4" fillId="0" borderId="4" xfId="0" applyNumberFormat="1" applyFont="1" applyBorder="1" applyAlignment="1">
      <alignment horizontal="left" vertical="center" wrapText="1"/>
    </xf>
    <xf numFmtId="4" fontId="4" fillId="0" borderId="7" xfId="0" applyNumberFormat="1" applyFont="1" applyBorder="1" applyAlignment="1">
      <alignment horizontal="left" vertical="center" wrapText="1"/>
    </xf>
    <xf numFmtId="4" fontId="4" fillId="0" borderId="5" xfId="0" applyNumberFormat="1" applyFont="1" applyBorder="1" applyAlignment="1">
      <alignment horizontal="left" vertical="center" wrapText="1"/>
    </xf>
    <xf numFmtId="0" fontId="4" fillId="0" borderId="4" xfId="0" applyNumberFormat="1" applyFont="1" applyBorder="1" applyAlignment="1">
      <alignment vertical="center" wrapText="1"/>
    </xf>
    <xf numFmtId="0" fontId="4" fillId="0" borderId="7" xfId="0" applyNumberFormat="1" applyFont="1" applyBorder="1" applyAlignment="1">
      <alignment vertical="center" wrapText="1"/>
    </xf>
    <xf numFmtId="0" fontId="4" fillId="0" borderId="5" xfId="0" applyNumberFormat="1" applyFont="1" applyBorder="1" applyAlignment="1">
      <alignment vertical="center" wrapText="1"/>
    </xf>
    <xf numFmtId="49" fontId="4" fillId="0" borderId="7" xfId="0" applyNumberFormat="1" applyFont="1" applyBorder="1" applyAlignment="1">
      <alignment horizontal="center" vertical="center"/>
    </xf>
    <xf numFmtId="2" fontId="4" fillId="2" borderId="7" xfId="0" applyNumberFormat="1" applyFont="1" applyFill="1" applyBorder="1" applyAlignment="1">
      <alignment horizontal="center" vertical="center" wrapText="1"/>
    </xf>
    <xf numFmtId="0" fontId="4" fillId="0" borderId="7" xfId="0" applyNumberFormat="1" applyFont="1" applyBorder="1" applyAlignment="1">
      <alignment horizontal="left" vertical="center" wrapText="1"/>
    </xf>
    <xf numFmtId="4" fontId="4" fillId="2" borderId="4" xfId="0" applyNumberFormat="1" applyFont="1" applyFill="1" applyBorder="1" applyAlignment="1">
      <alignment horizontal="center" vertical="center"/>
    </xf>
    <xf numFmtId="4" fontId="4" fillId="2" borderId="7" xfId="0" applyNumberFormat="1" applyFont="1" applyFill="1" applyBorder="1" applyAlignment="1">
      <alignment horizontal="center" vertical="center"/>
    </xf>
    <xf numFmtId="4" fontId="4" fillId="2" borderId="5" xfId="0" applyNumberFormat="1" applyFont="1" applyFill="1" applyBorder="1" applyAlignment="1">
      <alignment horizontal="center" vertical="center"/>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vertical="center" wrapText="1"/>
    </xf>
    <xf numFmtId="0" fontId="0" fillId="0" borderId="1" xfId="0" applyBorder="1" applyAlignment="1">
      <alignment horizontal="center" vertical="center" wrapText="1"/>
    </xf>
    <xf numFmtId="0" fontId="4" fillId="0" borderId="6" xfId="0" applyFont="1" applyBorder="1" applyAlignment="1">
      <alignment horizontal="center" vertical="center" wrapText="1"/>
    </xf>
    <xf numFmtId="0" fontId="9" fillId="0" borderId="5" xfId="0" applyFont="1" applyBorder="1" applyAlignment="1">
      <alignment horizontal="center" vertical="center" wrapText="1"/>
    </xf>
    <xf numFmtId="0" fontId="6"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4" fontId="5"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7" xfId="0" applyFont="1" applyBorder="1" applyAlignment="1">
      <alignment horizontal="left" vertical="center" wrapText="1"/>
    </xf>
    <xf numFmtId="0" fontId="4" fillId="0" borderId="5" xfId="0" applyFont="1" applyBorder="1" applyAlignment="1">
      <alignment horizontal="left" vertical="center" wrapText="1"/>
    </xf>
    <xf numFmtId="49" fontId="4"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4" fontId="2" fillId="2" borderId="4" xfId="0" applyNumberFormat="1" applyFont="1" applyFill="1" applyBorder="1" applyAlignment="1">
      <alignment horizontal="center" vertical="center" wrapText="1"/>
    </xf>
    <xf numFmtId="4" fontId="2" fillId="2" borderId="7"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14" fontId="2" fillId="0" borderId="7" xfId="0" applyNumberFormat="1" applyFont="1" applyFill="1" applyBorder="1" applyAlignment="1">
      <alignment horizontal="center" vertical="center" wrapText="1"/>
    </xf>
    <xf numFmtId="0" fontId="4" fillId="0" borderId="7" xfId="0" applyFont="1" applyFill="1" applyBorder="1" applyAlignment="1">
      <alignment horizontal="center" vertical="center" wrapText="1"/>
    </xf>
  </cellXfs>
  <cellStyles count="3">
    <cellStyle name="Обычный" xfId="0" builtinId="0"/>
    <cellStyle name="Обычный_Лист1" xfId="2"/>
    <cellStyle name="Обычный_свод старый" xfId="1"/>
  </cellStyles>
  <dxfs count="0"/>
  <tableStyles count="0" defaultTableStyle="TableStyleMedium2" defaultPivotStyle="PivotStyleLight16"/>
  <colors>
    <mruColors>
      <color rgb="FFE1E1FF"/>
      <color rgb="FF0000CC"/>
      <color rgb="FFEBEBFF"/>
      <color rgb="FFCC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8"/>
  <sheetViews>
    <sheetView tabSelected="1" zoomScale="60" zoomScaleNormal="60" workbookViewId="0">
      <pane ySplit="9" topLeftCell="A10" activePane="bottomLeft" state="frozen"/>
      <selection activeCell="T1" sqref="T1"/>
      <selection pane="bottomLeft" activeCell="C10" sqref="C10"/>
    </sheetView>
  </sheetViews>
  <sheetFormatPr defaultColWidth="9.140625" defaultRowHeight="12.75" outlineLevelCol="1" x14ac:dyDescent="0.25"/>
  <cols>
    <col min="1" max="1" width="5.42578125" style="12" customWidth="1"/>
    <col min="2" max="2" width="22.5703125" style="12" hidden="1" customWidth="1" outlineLevel="1"/>
    <col min="3" max="3" width="33.85546875" style="12" customWidth="1" collapsed="1"/>
    <col min="4" max="4" width="20.7109375" style="12" customWidth="1"/>
    <col min="5" max="5" width="18.5703125" style="12" customWidth="1"/>
    <col min="6" max="6" width="11.42578125" style="12" customWidth="1"/>
    <col min="7" max="7" width="14.42578125" style="12" customWidth="1"/>
    <col min="8" max="8" width="14.42578125" style="60" customWidth="1"/>
    <col min="9" max="9" width="14.42578125" style="12" hidden="1" customWidth="1"/>
    <col min="10" max="10" width="15.140625" style="12" customWidth="1"/>
    <col min="11" max="11" width="12.7109375" style="12" customWidth="1"/>
    <col min="12" max="12" width="14.85546875" style="12" customWidth="1"/>
    <col min="13" max="13" width="14.140625" style="12" customWidth="1"/>
    <col min="14" max="14" width="14.7109375" style="12" customWidth="1"/>
    <col min="15" max="15" width="12.85546875" style="12" customWidth="1"/>
    <col min="16" max="16" width="14.42578125" style="12" customWidth="1"/>
    <col min="17" max="17" width="13.5703125" style="12" customWidth="1"/>
    <col min="18" max="22" width="12.28515625" style="12" customWidth="1"/>
    <col min="23" max="23" width="50.28515625" style="12" customWidth="1"/>
    <col min="24" max="24" width="38.28515625" style="12" customWidth="1"/>
    <col min="25" max="25" width="32.7109375" style="12" customWidth="1"/>
    <col min="26" max="27" width="13.140625" style="12" customWidth="1"/>
    <col min="28" max="28" width="11.7109375" style="12" customWidth="1"/>
    <col min="29" max="29" width="14.85546875" style="12" customWidth="1"/>
    <col min="30" max="30" width="9.42578125" style="12" customWidth="1"/>
    <col min="31" max="31" width="14.85546875" style="12" customWidth="1"/>
    <col min="32" max="32" width="14.140625" style="12" customWidth="1"/>
    <col min="33" max="33" width="15.140625" style="12" customWidth="1"/>
    <col min="34" max="34" width="12.7109375" style="12" customWidth="1"/>
    <col min="35" max="35" width="15.42578125" style="12" customWidth="1"/>
    <col min="36" max="36" width="120.140625" style="12" customWidth="1"/>
    <col min="37" max="16384" width="9.140625" style="12"/>
  </cols>
  <sheetData>
    <row r="1" spans="1:37" ht="66.75" customHeight="1" x14ac:dyDescent="0.25">
      <c r="X1" s="43"/>
      <c r="Y1" s="43"/>
      <c r="AC1" s="43"/>
      <c r="AJ1" s="64" t="s">
        <v>206</v>
      </c>
    </row>
    <row r="2" spans="1:37" ht="12.75" customHeight="1" x14ac:dyDescent="0.25">
      <c r="G2" s="43"/>
      <c r="H2" s="85"/>
      <c r="AC2" s="43"/>
      <c r="AJ2" s="63"/>
    </row>
    <row r="3" spans="1:37" ht="40.5" customHeight="1" x14ac:dyDescent="0.25">
      <c r="A3" s="176" t="s">
        <v>187</v>
      </c>
      <c r="B3" s="176"/>
      <c r="C3" s="176"/>
      <c r="D3" s="176"/>
      <c r="E3" s="176"/>
      <c r="F3" s="176"/>
      <c r="G3" s="176"/>
      <c r="H3" s="176"/>
      <c r="I3" s="176"/>
      <c r="J3" s="176"/>
      <c r="K3" s="176"/>
      <c r="L3" s="176"/>
      <c r="M3" s="176"/>
      <c r="N3" s="176"/>
      <c r="O3" s="176"/>
      <c r="P3" s="176"/>
      <c r="Q3" s="177"/>
      <c r="R3" s="177"/>
      <c r="S3" s="177"/>
      <c r="T3" s="177"/>
      <c r="U3" s="177"/>
      <c r="V3" s="177"/>
      <c r="W3" s="177"/>
      <c r="X3" s="177"/>
      <c r="Y3" s="177"/>
      <c r="Z3" s="177"/>
      <c r="AA3" s="177"/>
      <c r="AB3" s="177"/>
      <c r="AC3" s="177"/>
      <c r="AD3" s="177"/>
      <c r="AE3" s="177"/>
      <c r="AF3" s="177"/>
      <c r="AG3" s="177"/>
      <c r="AH3" s="177"/>
      <c r="AI3" s="177"/>
      <c r="AJ3" s="177"/>
    </row>
    <row r="5" spans="1:37" x14ac:dyDescent="0.25">
      <c r="AJ5" s="13" t="s">
        <v>33</v>
      </c>
    </row>
    <row r="6" spans="1:37" s="14" customFormat="1" ht="54.75" customHeight="1" x14ac:dyDescent="0.25">
      <c r="A6" s="154" t="s">
        <v>20</v>
      </c>
      <c r="B6" s="181" t="s">
        <v>104</v>
      </c>
      <c r="C6" s="156" t="s">
        <v>43</v>
      </c>
      <c r="D6" s="156" t="s">
        <v>44</v>
      </c>
      <c r="E6" s="156" t="s">
        <v>0</v>
      </c>
      <c r="F6" s="156" t="s">
        <v>1</v>
      </c>
      <c r="G6" s="156" t="s">
        <v>16</v>
      </c>
      <c r="H6" s="154" t="s">
        <v>6</v>
      </c>
      <c r="I6" s="154"/>
      <c r="J6" s="155"/>
      <c r="K6" s="155"/>
      <c r="L6" s="151" t="s">
        <v>48</v>
      </c>
      <c r="M6" s="152"/>
      <c r="N6" s="152"/>
      <c r="O6" s="153"/>
      <c r="P6" s="151" t="s">
        <v>49</v>
      </c>
      <c r="Q6" s="174"/>
      <c r="R6" s="174"/>
      <c r="S6" s="174"/>
      <c r="T6" s="174"/>
      <c r="U6" s="174"/>
      <c r="V6" s="174"/>
      <c r="W6" s="175"/>
      <c r="X6" s="154" t="s">
        <v>51</v>
      </c>
      <c r="Y6" s="155"/>
      <c r="Z6" s="154" t="s">
        <v>155</v>
      </c>
      <c r="AA6" s="155"/>
      <c r="AB6" s="151" t="s">
        <v>14</v>
      </c>
      <c r="AC6" s="179"/>
      <c r="AD6" s="179"/>
      <c r="AE6" s="179"/>
      <c r="AF6" s="179"/>
      <c r="AG6" s="174"/>
      <c r="AH6" s="174"/>
      <c r="AI6" s="175"/>
      <c r="AJ6" s="154" t="s">
        <v>57</v>
      </c>
    </row>
    <row r="7" spans="1:37" s="14" customFormat="1" ht="70.5" customHeight="1" x14ac:dyDescent="0.25">
      <c r="A7" s="155"/>
      <c r="B7" s="182"/>
      <c r="C7" s="172"/>
      <c r="D7" s="172"/>
      <c r="E7" s="172"/>
      <c r="F7" s="172"/>
      <c r="G7" s="172"/>
      <c r="H7" s="155"/>
      <c r="I7" s="155"/>
      <c r="J7" s="155"/>
      <c r="K7" s="155"/>
      <c r="L7" s="154" t="s">
        <v>3</v>
      </c>
      <c r="M7" s="155"/>
      <c r="N7" s="156" t="s">
        <v>59</v>
      </c>
      <c r="O7" s="154" t="s">
        <v>34</v>
      </c>
      <c r="P7" s="151" t="s">
        <v>52</v>
      </c>
      <c r="Q7" s="174"/>
      <c r="R7" s="174"/>
      <c r="S7" s="174"/>
      <c r="T7" s="174"/>
      <c r="U7" s="174"/>
      <c r="V7" s="175"/>
      <c r="W7" s="154" t="s">
        <v>40</v>
      </c>
      <c r="X7" s="154" t="s">
        <v>53</v>
      </c>
      <c r="Y7" s="154" t="s">
        <v>41</v>
      </c>
      <c r="Z7" s="155"/>
      <c r="AA7" s="155"/>
      <c r="AB7" s="156" t="s">
        <v>15</v>
      </c>
      <c r="AC7" s="183" t="s">
        <v>17</v>
      </c>
      <c r="AD7" s="183"/>
      <c r="AE7" s="154" t="s">
        <v>38</v>
      </c>
      <c r="AF7" s="154" t="s">
        <v>35</v>
      </c>
      <c r="AG7" s="156" t="s">
        <v>18</v>
      </c>
      <c r="AH7" s="156" t="s">
        <v>29</v>
      </c>
      <c r="AI7" s="156" t="s">
        <v>19</v>
      </c>
      <c r="AJ7" s="158"/>
    </row>
    <row r="8" spans="1:37" s="14" customFormat="1" ht="115.5" customHeight="1" x14ac:dyDescent="0.25">
      <c r="A8" s="155"/>
      <c r="B8" s="182"/>
      <c r="C8" s="173"/>
      <c r="D8" s="173"/>
      <c r="E8" s="173"/>
      <c r="F8" s="173"/>
      <c r="G8" s="173"/>
      <c r="H8" s="69" t="s">
        <v>188</v>
      </c>
      <c r="I8" s="68" t="s">
        <v>89</v>
      </c>
      <c r="J8" s="3" t="s">
        <v>46</v>
      </c>
      <c r="K8" s="3" t="s">
        <v>36</v>
      </c>
      <c r="L8" s="30" t="s">
        <v>4</v>
      </c>
      <c r="M8" s="30" t="s">
        <v>5</v>
      </c>
      <c r="N8" s="157"/>
      <c r="O8" s="155"/>
      <c r="P8" s="8" t="s">
        <v>7</v>
      </c>
      <c r="Q8" s="8" t="s">
        <v>50</v>
      </c>
      <c r="R8" s="8" t="s">
        <v>8</v>
      </c>
      <c r="S8" s="8" t="s">
        <v>9</v>
      </c>
      <c r="T8" s="8" t="s">
        <v>10</v>
      </c>
      <c r="U8" s="8" t="s">
        <v>11</v>
      </c>
      <c r="V8" s="8" t="s">
        <v>37</v>
      </c>
      <c r="W8" s="184"/>
      <c r="X8" s="155"/>
      <c r="Y8" s="155"/>
      <c r="Z8" s="3" t="s">
        <v>12</v>
      </c>
      <c r="AA8" s="3" t="s">
        <v>13</v>
      </c>
      <c r="AB8" s="157"/>
      <c r="AC8" s="31" t="s">
        <v>107</v>
      </c>
      <c r="AD8" s="31" t="s">
        <v>154</v>
      </c>
      <c r="AE8" s="158"/>
      <c r="AF8" s="178"/>
      <c r="AG8" s="173"/>
      <c r="AH8" s="173"/>
      <c r="AI8" s="180"/>
      <c r="AJ8" s="158"/>
    </row>
    <row r="9" spans="1:37" s="18" customFormat="1" ht="12.75" customHeight="1" x14ac:dyDescent="0.25">
      <c r="A9" s="17">
        <v>1</v>
      </c>
      <c r="B9" s="4"/>
      <c r="C9" s="4">
        <v>2</v>
      </c>
      <c r="D9" s="17">
        <v>3</v>
      </c>
      <c r="E9" s="4">
        <v>4</v>
      </c>
      <c r="F9" s="17">
        <v>5</v>
      </c>
      <c r="G9" s="4">
        <v>6</v>
      </c>
      <c r="H9" s="70">
        <v>7</v>
      </c>
      <c r="I9" s="70"/>
      <c r="J9" s="4">
        <v>8</v>
      </c>
      <c r="K9" s="17">
        <v>9</v>
      </c>
      <c r="L9" s="4">
        <v>10</v>
      </c>
      <c r="M9" s="17">
        <v>11</v>
      </c>
      <c r="N9" s="4">
        <v>12</v>
      </c>
      <c r="O9" s="17">
        <v>13</v>
      </c>
      <c r="P9" s="4">
        <v>14</v>
      </c>
      <c r="Q9" s="17">
        <v>15</v>
      </c>
      <c r="R9" s="4">
        <v>16</v>
      </c>
      <c r="S9" s="17">
        <v>17</v>
      </c>
      <c r="T9" s="4">
        <v>18</v>
      </c>
      <c r="U9" s="17">
        <v>19</v>
      </c>
      <c r="V9" s="4">
        <v>20</v>
      </c>
      <c r="W9" s="17">
        <v>21</v>
      </c>
      <c r="X9" s="4">
        <v>22</v>
      </c>
      <c r="Y9" s="17">
        <v>23</v>
      </c>
      <c r="Z9" s="4">
        <v>24</v>
      </c>
      <c r="AA9" s="17">
        <v>25</v>
      </c>
      <c r="AB9" s="4">
        <v>26</v>
      </c>
      <c r="AC9" s="70">
        <v>27</v>
      </c>
      <c r="AD9" s="4">
        <v>28</v>
      </c>
      <c r="AE9" s="17">
        <v>29</v>
      </c>
      <c r="AF9" s="4">
        <v>30</v>
      </c>
      <c r="AG9" s="17">
        <v>31</v>
      </c>
      <c r="AH9" s="4">
        <v>32</v>
      </c>
      <c r="AI9" s="17">
        <v>33</v>
      </c>
      <c r="AJ9" s="4">
        <v>34</v>
      </c>
      <c r="AK9" s="14"/>
    </row>
    <row r="10" spans="1:37" s="18" customFormat="1" ht="259.5" customHeight="1" x14ac:dyDescent="0.25">
      <c r="A10" s="17">
        <v>1</v>
      </c>
      <c r="B10" s="4"/>
      <c r="C10" s="41" t="s">
        <v>118</v>
      </c>
      <c r="D10" s="74" t="s">
        <v>81</v>
      </c>
      <c r="E10" s="74" t="s">
        <v>83</v>
      </c>
      <c r="F10" s="74" t="s">
        <v>70</v>
      </c>
      <c r="G10" s="46" t="s">
        <v>130</v>
      </c>
      <c r="H10" s="73">
        <v>0</v>
      </c>
      <c r="I10" s="27" t="s">
        <v>92</v>
      </c>
      <c r="J10" s="66">
        <v>1460</v>
      </c>
      <c r="K10" s="80" t="s">
        <v>102</v>
      </c>
      <c r="L10" s="52">
        <v>21.1374</v>
      </c>
      <c r="M10" s="56">
        <v>0</v>
      </c>
      <c r="N10" s="66">
        <v>0</v>
      </c>
      <c r="O10" s="53">
        <f t="shared" ref="O10:O23" si="0">N10-L10-M10</f>
        <v>-21.1374</v>
      </c>
      <c r="P10" s="46"/>
      <c r="Q10" s="23"/>
      <c r="R10" s="23"/>
      <c r="S10" s="23"/>
      <c r="T10" s="23"/>
      <c r="U10" s="53"/>
      <c r="V10" s="49"/>
      <c r="W10" s="57"/>
      <c r="X10" s="50" t="s">
        <v>157</v>
      </c>
      <c r="Y10" s="44" t="s">
        <v>105</v>
      </c>
      <c r="Z10" s="66">
        <v>0</v>
      </c>
      <c r="AA10" s="56">
        <v>0</v>
      </c>
      <c r="AB10" s="22" t="s">
        <v>103</v>
      </c>
      <c r="AC10" s="73">
        <v>0</v>
      </c>
      <c r="AD10" s="46"/>
      <c r="AE10" s="42">
        <v>1022.5</v>
      </c>
      <c r="AF10" s="46" t="s">
        <v>114</v>
      </c>
      <c r="AG10" s="47" t="s">
        <v>115</v>
      </c>
      <c r="AH10" s="55">
        <v>44124</v>
      </c>
      <c r="AI10" s="47" t="s">
        <v>109</v>
      </c>
      <c r="AJ10" s="78" t="s">
        <v>143</v>
      </c>
      <c r="AK10" s="14"/>
    </row>
    <row r="11" spans="1:37" s="18" customFormat="1" ht="275.25" customHeight="1" x14ac:dyDescent="0.25">
      <c r="A11" s="17">
        <v>2</v>
      </c>
      <c r="B11" s="4"/>
      <c r="C11" s="41" t="s">
        <v>84</v>
      </c>
      <c r="D11" s="74" t="s">
        <v>81</v>
      </c>
      <c r="E11" s="74" t="s">
        <v>69</v>
      </c>
      <c r="F11" s="22" t="s">
        <v>70</v>
      </c>
      <c r="G11" s="46" t="s">
        <v>130</v>
      </c>
      <c r="H11" s="73">
        <v>0</v>
      </c>
      <c r="I11" s="27" t="s">
        <v>90</v>
      </c>
      <c r="J11" s="66">
        <v>1700</v>
      </c>
      <c r="K11" s="80" t="s">
        <v>102</v>
      </c>
      <c r="L11" s="66">
        <v>38.814399999999999</v>
      </c>
      <c r="M11" s="56">
        <v>299.10242</v>
      </c>
      <c r="N11" s="66">
        <v>0</v>
      </c>
      <c r="O11" s="53">
        <f t="shared" si="0"/>
        <v>-337.91681999999997</v>
      </c>
      <c r="P11" s="46"/>
      <c r="Q11" s="47"/>
      <c r="R11" s="55"/>
      <c r="S11" s="54"/>
      <c r="T11" s="55"/>
      <c r="U11" s="56"/>
      <c r="V11" s="46"/>
      <c r="W11" s="57"/>
      <c r="X11" s="50" t="s">
        <v>158</v>
      </c>
      <c r="Y11" s="44" t="s">
        <v>105</v>
      </c>
      <c r="Z11" s="66">
        <v>0</v>
      </c>
      <c r="AA11" s="56">
        <v>0</v>
      </c>
      <c r="AB11" s="22" t="s">
        <v>103</v>
      </c>
      <c r="AC11" s="73">
        <v>0</v>
      </c>
      <c r="AD11" s="65"/>
      <c r="AE11" s="73">
        <v>1912.5</v>
      </c>
      <c r="AF11" s="46" t="s">
        <v>113</v>
      </c>
      <c r="AG11" s="47" t="s">
        <v>116</v>
      </c>
      <c r="AH11" s="55">
        <v>44144</v>
      </c>
      <c r="AI11" s="47" t="s">
        <v>109</v>
      </c>
      <c r="AJ11" s="78" t="s">
        <v>143</v>
      </c>
      <c r="AK11" s="14"/>
    </row>
    <row r="12" spans="1:37" s="18" customFormat="1" ht="289.5" customHeight="1" x14ac:dyDescent="0.25">
      <c r="A12" s="22" t="s">
        <v>121</v>
      </c>
      <c r="B12" s="22"/>
      <c r="C12" s="62" t="s">
        <v>86</v>
      </c>
      <c r="D12" s="40" t="s">
        <v>85</v>
      </c>
      <c r="E12" s="47" t="s">
        <v>87</v>
      </c>
      <c r="F12" s="22" t="s">
        <v>70</v>
      </c>
      <c r="G12" s="22" t="s">
        <v>130</v>
      </c>
      <c r="H12" s="66">
        <v>0</v>
      </c>
      <c r="I12" s="23" t="s">
        <v>91</v>
      </c>
      <c r="J12" s="66">
        <v>1900</v>
      </c>
      <c r="K12" s="22" t="s">
        <v>88</v>
      </c>
      <c r="L12" s="81">
        <v>0</v>
      </c>
      <c r="M12" s="76">
        <v>1092.85356</v>
      </c>
      <c r="N12" s="81">
        <v>0</v>
      </c>
      <c r="O12" s="81">
        <f t="shared" si="0"/>
        <v>-1092.85356</v>
      </c>
      <c r="P12" s="40"/>
      <c r="Q12" s="67"/>
      <c r="R12" s="67"/>
      <c r="S12" s="67"/>
      <c r="T12" s="67"/>
      <c r="U12" s="49"/>
      <c r="V12" s="49"/>
      <c r="W12" s="50"/>
      <c r="X12" s="50" t="s">
        <v>159</v>
      </c>
      <c r="Y12" s="50" t="s">
        <v>94</v>
      </c>
      <c r="Z12" s="53">
        <v>0</v>
      </c>
      <c r="AA12" s="53">
        <v>0</v>
      </c>
      <c r="AB12" s="22" t="s">
        <v>103</v>
      </c>
      <c r="AC12" s="52">
        <v>2458.9206300000001</v>
      </c>
      <c r="AD12" s="76">
        <v>0</v>
      </c>
      <c r="AE12" s="81">
        <v>950</v>
      </c>
      <c r="AF12" s="74" t="s">
        <v>106</v>
      </c>
      <c r="AG12" s="40" t="s">
        <v>168</v>
      </c>
      <c r="AH12" s="22" t="s">
        <v>169</v>
      </c>
      <c r="AI12" s="22" t="s">
        <v>103</v>
      </c>
      <c r="AJ12" s="50" t="s">
        <v>170</v>
      </c>
      <c r="AK12" s="14"/>
    </row>
    <row r="13" spans="1:37" s="18" customFormat="1" ht="301.5" customHeight="1" x14ac:dyDescent="0.25">
      <c r="A13" s="22" t="s">
        <v>122</v>
      </c>
      <c r="B13" s="22"/>
      <c r="C13" s="41" t="s">
        <v>62</v>
      </c>
      <c r="D13" s="40" t="s">
        <v>66</v>
      </c>
      <c r="E13" s="74" t="s">
        <v>69</v>
      </c>
      <c r="F13" s="22" t="s">
        <v>70</v>
      </c>
      <c r="G13" s="22" t="s">
        <v>130</v>
      </c>
      <c r="H13" s="52">
        <v>0</v>
      </c>
      <c r="I13" s="23" t="s">
        <v>99</v>
      </c>
      <c r="J13" s="53">
        <v>75.5</v>
      </c>
      <c r="K13" s="22" t="s">
        <v>77</v>
      </c>
      <c r="L13" s="53">
        <v>0</v>
      </c>
      <c r="M13" s="53">
        <v>0</v>
      </c>
      <c r="N13" s="53">
        <v>0</v>
      </c>
      <c r="O13" s="53">
        <f t="shared" si="0"/>
        <v>0</v>
      </c>
      <c r="P13" s="40"/>
      <c r="Q13" s="54"/>
      <c r="R13" s="54"/>
      <c r="S13" s="54"/>
      <c r="T13" s="55"/>
      <c r="U13" s="58"/>
      <c r="V13" s="46"/>
      <c r="W13" s="82"/>
      <c r="X13" s="50" t="s">
        <v>160</v>
      </c>
      <c r="Y13" s="50" t="s">
        <v>105</v>
      </c>
      <c r="Z13" s="53">
        <v>0</v>
      </c>
      <c r="AA13" s="53">
        <v>0</v>
      </c>
      <c r="AB13" s="22" t="s">
        <v>103</v>
      </c>
      <c r="AC13" s="79">
        <v>14.426</v>
      </c>
      <c r="AD13" s="76"/>
      <c r="AE13" s="42">
        <v>52.85</v>
      </c>
      <c r="AF13" s="42" t="s">
        <v>106</v>
      </c>
      <c r="AG13" s="27" t="s">
        <v>117</v>
      </c>
      <c r="AH13" s="55">
        <v>44166</v>
      </c>
      <c r="AI13" s="47" t="s">
        <v>109</v>
      </c>
      <c r="AJ13" s="50" t="s">
        <v>143</v>
      </c>
      <c r="AK13" s="14"/>
    </row>
    <row r="14" spans="1:37" s="18" customFormat="1" ht="324.75" customHeight="1" x14ac:dyDescent="0.25">
      <c r="A14" s="17">
        <v>5</v>
      </c>
      <c r="B14" s="4"/>
      <c r="C14" s="41" t="s">
        <v>119</v>
      </c>
      <c r="D14" s="74" t="s">
        <v>82</v>
      </c>
      <c r="E14" s="74" t="s">
        <v>83</v>
      </c>
      <c r="F14" s="74" t="s">
        <v>70</v>
      </c>
      <c r="G14" s="46" t="s">
        <v>144</v>
      </c>
      <c r="H14" s="56">
        <v>0</v>
      </c>
      <c r="I14" s="27" t="s">
        <v>93</v>
      </c>
      <c r="J14" s="66">
        <v>1760</v>
      </c>
      <c r="K14" s="80" t="s">
        <v>102</v>
      </c>
      <c r="L14" s="66">
        <v>18</v>
      </c>
      <c r="M14" s="56">
        <v>1309.71</v>
      </c>
      <c r="N14" s="66">
        <v>0</v>
      </c>
      <c r="O14" s="53">
        <f t="shared" si="0"/>
        <v>-1327.71</v>
      </c>
      <c r="P14" s="40"/>
      <c r="Q14" s="54"/>
      <c r="R14" s="54"/>
      <c r="S14" s="54"/>
      <c r="T14" s="55"/>
      <c r="U14" s="58"/>
      <c r="V14" s="66"/>
      <c r="W14" s="57"/>
      <c r="X14" s="50" t="s">
        <v>161</v>
      </c>
      <c r="Y14" s="44" t="s">
        <v>105</v>
      </c>
      <c r="Z14" s="66">
        <v>1723.3051700000001</v>
      </c>
      <c r="AA14" s="56">
        <v>1232</v>
      </c>
      <c r="AB14" s="22" t="s">
        <v>103</v>
      </c>
      <c r="AC14" s="56">
        <v>1861.16957</v>
      </c>
      <c r="AD14" s="46">
        <v>0</v>
      </c>
      <c r="AE14" s="73">
        <v>1628</v>
      </c>
      <c r="AF14" s="46" t="s">
        <v>114</v>
      </c>
      <c r="AG14" s="47" t="s">
        <v>150</v>
      </c>
      <c r="AH14" s="55">
        <v>44229</v>
      </c>
      <c r="AI14" s="47" t="s">
        <v>103</v>
      </c>
      <c r="AJ14" s="78" t="s">
        <v>165</v>
      </c>
      <c r="AK14" s="14"/>
    </row>
    <row r="15" spans="1:37" s="18" customFormat="1" ht="91.5" customHeight="1" x14ac:dyDescent="0.25">
      <c r="A15" s="87" t="s">
        <v>123</v>
      </c>
      <c r="B15" s="22"/>
      <c r="C15" s="185" t="s">
        <v>61</v>
      </c>
      <c r="D15" s="138" t="s">
        <v>65</v>
      </c>
      <c r="E15" s="111" t="s">
        <v>69</v>
      </c>
      <c r="F15" s="87" t="s">
        <v>70</v>
      </c>
      <c r="G15" s="87" t="s">
        <v>138</v>
      </c>
      <c r="H15" s="190">
        <v>192.99600000000001</v>
      </c>
      <c r="I15" s="23" t="s">
        <v>98</v>
      </c>
      <c r="J15" s="99">
        <v>807.5</v>
      </c>
      <c r="K15" s="87" t="s">
        <v>77</v>
      </c>
      <c r="L15" s="99">
        <v>0</v>
      </c>
      <c r="M15" s="99">
        <v>0</v>
      </c>
      <c r="N15" s="99">
        <v>0</v>
      </c>
      <c r="O15" s="99">
        <f t="shared" si="0"/>
        <v>0</v>
      </c>
      <c r="P15" s="40" t="s">
        <v>171</v>
      </c>
      <c r="Q15" s="54">
        <v>44280</v>
      </c>
      <c r="R15" s="54">
        <v>44280</v>
      </c>
      <c r="S15" s="54">
        <v>44327</v>
      </c>
      <c r="T15" s="55">
        <v>44334</v>
      </c>
      <c r="U15" s="58">
        <v>807.5</v>
      </c>
      <c r="V15" s="46">
        <v>565.25</v>
      </c>
      <c r="W15" s="160" t="s">
        <v>185</v>
      </c>
      <c r="X15" s="163" t="s">
        <v>146</v>
      </c>
      <c r="Y15" s="101" t="s">
        <v>145</v>
      </c>
      <c r="Z15" s="99">
        <v>192.99600000000001</v>
      </c>
      <c r="AA15" s="99">
        <v>565.25</v>
      </c>
      <c r="AB15" s="87" t="s">
        <v>76</v>
      </c>
      <c r="AC15" s="121"/>
      <c r="AD15" s="144">
        <v>0.15</v>
      </c>
      <c r="AE15" s="113"/>
      <c r="AF15" s="113"/>
      <c r="AG15" s="123"/>
      <c r="AH15" s="125"/>
      <c r="AI15" s="127"/>
      <c r="AJ15" s="101" t="s">
        <v>193</v>
      </c>
      <c r="AK15" s="14"/>
    </row>
    <row r="16" spans="1:37" s="18" customFormat="1" ht="84" customHeight="1" x14ac:dyDescent="0.25">
      <c r="A16" s="166"/>
      <c r="B16" s="22"/>
      <c r="C16" s="186"/>
      <c r="D16" s="188"/>
      <c r="E16" s="189"/>
      <c r="F16" s="166"/>
      <c r="G16" s="166"/>
      <c r="H16" s="191"/>
      <c r="I16" s="23"/>
      <c r="J16" s="159"/>
      <c r="K16" s="166"/>
      <c r="L16" s="159"/>
      <c r="M16" s="159"/>
      <c r="N16" s="159"/>
      <c r="O16" s="159"/>
      <c r="P16" s="40" t="s">
        <v>171</v>
      </c>
      <c r="Q16" s="54">
        <v>44333</v>
      </c>
      <c r="R16" s="54">
        <v>44333</v>
      </c>
      <c r="S16" s="54">
        <v>44377</v>
      </c>
      <c r="T16" s="55">
        <v>44385</v>
      </c>
      <c r="U16" s="58">
        <v>807.5</v>
      </c>
      <c r="V16" s="65">
        <v>484.5</v>
      </c>
      <c r="W16" s="161"/>
      <c r="X16" s="164"/>
      <c r="Y16" s="168"/>
      <c r="Z16" s="159"/>
      <c r="AA16" s="159"/>
      <c r="AB16" s="166"/>
      <c r="AC16" s="167"/>
      <c r="AD16" s="193"/>
      <c r="AE16" s="146"/>
      <c r="AF16" s="146"/>
      <c r="AG16" s="147"/>
      <c r="AH16" s="194"/>
      <c r="AI16" s="195"/>
      <c r="AJ16" s="168"/>
      <c r="AK16" s="14"/>
    </row>
    <row r="17" spans="1:37" s="18" customFormat="1" ht="86.25" customHeight="1" x14ac:dyDescent="0.25">
      <c r="A17" s="166"/>
      <c r="B17" s="22"/>
      <c r="C17" s="186"/>
      <c r="D17" s="188"/>
      <c r="E17" s="189"/>
      <c r="F17" s="166"/>
      <c r="G17" s="166"/>
      <c r="H17" s="191"/>
      <c r="I17" s="23"/>
      <c r="J17" s="159"/>
      <c r="K17" s="166"/>
      <c r="L17" s="159"/>
      <c r="M17" s="159"/>
      <c r="N17" s="159"/>
      <c r="O17" s="159"/>
      <c r="P17" s="40" t="s">
        <v>171</v>
      </c>
      <c r="Q17" s="54">
        <v>44384</v>
      </c>
      <c r="R17" s="54">
        <v>44384</v>
      </c>
      <c r="S17" s="54" t="s">
        <v>172</v>
      </c>
      <c r="T17" s="55" t="s">
        <v>173</v>
      </c>
      <c r="U17" s="58">
        <v>807.5</v>
      </c>
      <c r="V17" s="65">
        <v>403.75</v>
      </c>
      <c r="W17" s="161"/>
      <c r="X17" s="164"/>
      <c r="Y17" s="168"/>
      <c r="Z17" s="159"/>
      <c r="AA17" s="159"/>
      <c r="AB17" s="166"/>
      <c r="AC17" s="167"/>
      <c r="AD17" s="193"/>
      <c r="AE17" s="146"/>
      <c r="AF17" s="146"/>
      <c r="AG17" s="147"/>
      <c r="AH17" s="194"/>
      <c r="AI17" s="195"/>
      <c r="AJ17" s="168"/>
      <c r="AK17" s="14"/>
    </row>
    <row r="18" spans="1:37" s="18" customFormat="1" ht="147" customHeight="1" x14ac:dyDescent="0.25">
      <c r="A18" s="88"/>
      <c r="B18" s="22"/>
      <c r="C18" s="187"/>
      <c r="D18" s="139"/>
      <c r="E18" s="112"/>
      <c r="F18" s="88"/>
      <c r="G18" s="88"/>
      <c r="H18" s="192"/>
      <c r="I18" s="23"/>
      <c r="J18" s="100"/>
      <c r="K18" s="88"/>
      <c r="L18" s="100"/>
      <c r="M18" s="100"/>
      <c r="N18" s="100"/>
      <c r="O18" s="100"/>
      <c r="P18" s="40" t="s">
        <v>171</v>
      </c>
      <c r="Q18" s="54">
        <v>44447</v>
      </c>
      <c r="R18" s="54">
        <v>44447</v>
      </c>
      <c r="S18" s="54" t="s">
        <v>189</v>
      </c>
      <c r="T18" s="55" t="s">
        <v>190</v>
      </c>
      <c r="U18" s="58">
        <v>807.5</v>
      </c>
      <c r="V18" s="65">
        <v>403.75</v>
      </c>
      <c r="W18" s="162"/>
      <c r="X18" s="165"/>
      <c r="Y18" s="168"/>
      <c r="Z18" s="100"/>
      <c r="AA18" s="100"/>
      <c r="AB18" s="88"/>
      <c r="AC18" s="122"/>
      <c r="AD18" s="193"/>
      <c r="AE18" s="114"/>
      <c r="AF18" s="114"/>
      <c r="AG18" s="124"/>
      <c r="AH18" s="126"/>
      <c r="AI18" s="128"/>
      <c r="AJ18" s="102"/>
      <c r="AK18" s="14"/>
    </row>
    <row r="19" spans="1:37" s="18" customFormat="1" ht="93.75" customHeight="1" x14ac:dyDescent="0.25">
      <c r="A19" s="87" t="s">
        <v>124</v>
      </c>
      <c r="B19" s="22"/>
      <c r="C19" s="185" t="s">
        <v>63</v>
      </c>
      <c r="D19" s="138" t="s">
        <v>67</v>
      </c>
      <c r="E19" s="111" t="s">
        <v>69</v>
      </c>
      <c r="F19" s="87" t="s">
        <v>70</v>
      </c>
      <c r="G19" s="87" t="s">
        <v>138</v>
      </c>
      <c r="H19" s="190">
        <v>0.16400000000000001</v>
      </c>
      <c r="I19" s="23" t="s">
        <v>100</v>
      </c>
      <c r="J19" s="99">
        <v>61.3</v>
      </c>
      <c r="K19" s="87" t="s">
        <v>77</v>
      </c>
      <c r="L19" s="99">
        <v>0</v>
      </c>
      <c r="M19" s="99">
        <v>0</v>
      </c>
      <c r="N19" s="99">
        <v>0</v>
      </c>
      <c r="O19" s="99">
        <f t="shared" si="0"/>
        <v>0</v>
      </c>
      <c r="P19" s="40" t="s">
        <v>171</v>
      </c>
      <c r="Q19" s="54">
        <v>44280</v>
      </c>
      <c r="R19" s="54">
        <v>44280</v>
      </c>
      <c r="S19" s="54">
        <v>44327</v>
      </c>
      <c r="T19" s="55">
        <v>44334</v>
      </c>
      <c r="U19" s="58">
        <v>61.3</v>
      </c>
      <c r="V19" s="46">
        <v>42.91</v>
      </c>
      <c r="W19" s="160" t="s">
        <v>186</v>
      </c>
      <c r="X19" s="101" t="s">
        <v>162</v>
      </c>
      <c r="Y19" s="168"/>
      <c r="Z19" s="99">
        <v>0.16400000000000001</v>
      </c>
      <c r="AA19" s="99">
        <v>42.91</v>
      </c>
      <c r="AB19" s="87" t="s">
        <v>76</v>
      </c>
      <c r="AC19" s="169"/>
      <c r="AD19" s="193"/>
      <c r="AE19" s="169"/>
      <c r="AF19" s="113"/>
      <c r="AG19" s="123"/>
      <c r="AH19" s="148"/>
      <c r="AI19" s="148"/>
      <c r="AJ19" s="101" t="s">
        <v>191</v>
      </c>
      <c r="AK19" s="14"/>
    </row>
    <row r="20" spans="1:37" s="18" customFormat="1" ht="93.75" customHeight="1" x14ac:dyDescent="0.25">
      <c r="A20" s="166"/>
      <c r="B20" s="22"/>
      <c r="C20" s="186"/>
      <c r="D20" s="188"/>
      <c r="E20" s="189"/>
      <c r="F20" s="166"/>
      <c r="G20" s="166"/>
      <c r="H20" s="191"/>
      <c r="I20" s="23"/>
      <c r="J20" s="159"/>
      <c r="K20" s="166"/>
      <c r="L20" s="159"/>
      <c r="M20" s="159"/>
      <c r="N20" s="159"/>
      <c r="O20" s="159"/>
      <c r="P20" s="40" t="s">
        <v>171</v>
      </c>
      <c r="Q20" s="54">
        <v>44333</v>
      </c>
      <c r="R20" s="54">
        <v>44333</v>
      </c>
      <c r="S20" s="54">
        <v>44377</v>
      </c>
      <c r="T20" s="55">
        <v>44385</v>
      </c>
      <c r="U20" s="58">
        <v>61.3</v>
      </c>
      <c r="V20" s="46">
        <v>36.78</v>
      </c>
      <c r="W20" s="161"/>
      <c r="X20" s="168"/>
      <c r="Y20" s="168"/>
      <c r="Z20" s="159"/>
      <c r="AA20" s="159"/>
      <c r="AB20" s="166"/>
      <c r="AC20" s="170"/>
      <c r="AD20" s="193"/>
      <c r="AE20" s="170"/>
      <c r="AF20" s="146"/>
      <c r="AG20" s="147"/>
      <c r="AH20" s="149"/>
      <c r="AI20" s="149"/>
      <c r="AJ20" s="168"/>
      <c r="AK20" s="14"/>
    </row>
    <row r="21" spans="1:37" s="18" customFormat="1" ht="93.75" customHeight="1" x14ac:dyDescent="0.25">
      <c r="A21" s="166"/>
      <c r="B21" s="22"/>
      <c r="C21" s="186"/>
      <c r="D21" s="188"/>
      <c r="E21" s="189"/>
      <c r="F21" s="166"/>
      <c r="G21" s="166"/>
      <c r="H21" s="191"/>
      <c r="I21" s="23"/>
      <c r="J21" s="159"/>
      <c r="K21" s="166"/>
      <c r="L21" s="159"/>
      <c r="M21" s="159"/>
      <c r="N21" s="159"/>
      <c r="O21" s="159"/>
      <c r="P21" s="40" t="s">
        <v>171</v>
      </c>
      <c r="Q21" s="54">
        <v>44384</v>
      </c>
      <c r="R21" s="54">
        <v>44384</v>
      </c>
      <c r="S21" s="54" t="s">
        <v>172</v>
      </c>
      <c r="T21" s="55" t="s">
        <v>173</v>
      </c>
      <c r="U21" s="58">
        <v>61.3</v>
      </c>
      <c r="V21" s="46">
        <v>30.65</v>
      </c>
      <c r="W21" s="161"/>
      <c r="X21" s="168"/>
      <c r="Y21" s="168"/>
      <c r="Z21" s="159"/>
      <c r="AA21" s="159"/>
      <c r="AB21" s="166"/>
      <c r="AC21" s="170"/>
      <c r="AD21" s="193"/>
      <c r="AE21" s="170"/>
      <c r="AF21" s="146"/>
      <c r="AG21" s="147"/>
      <c r="AH21" s="149"/>
      <c r="AI21" s="149"/>
      <c r="AJ21" s="168"/>
      <c r="AK21" s="14"/>
    </row>
    <row r="22" spans="1:37" s="18" customFormat="1" ht="139.5" customHeight="1" x14ac:dyDescent="0.25">
      <c r="A22" s="88"/>
      <c r="B22" s="22"/>
      <c r="C22" s="187"/>
      <c r="D22" s="139"/>
      <c r="E22" s="112"/>
      <c r="F22" s="88"/>
      <c r="G22" s="88"/>
      <c r="H22" s="192"/>
      <c r="I22" s="23"/>
      <c r="J22" s="100"/>
      <c r="K22" s="88"/>
      <c r="L22" s="100"/>
      <c r="M22" s="100"/>
      <c r="N22" s="100"/>
      <c r="O22" s="100"/>
      <c r="P22" s="40" t="s">
        <v>171</v>
      </c>
      <c r="Q22" s="54">
        <v>44447</v>
      </c>
      <c r="R22" s="54">
        <v>44447</v>
      </c>
      <c r="S22" s="54" t="s">
        <v>189</v>
      </c>
      <c r="T22" s="55" t="s">
        <v>190</v>
      </c>
      <c r="U22" s="58">
        <v>61.3</v>
      </c>
      <c r="V22" s="46">
        <v>30.65</v>
      </c>
      <c r="W22" s="162"/>
      <c r="X22" s="102"/>
      <c r="Y22" s="168"/>
      <c r="Z22" s="100"/>
      <c r="AA22" s="100"/>
      <c r="AB22" s="88"/>
      <c r="AC22" s="171"/>
      <c r="AD22" s="193"/>
      <c r="AE22" s="171"/>
      <c r="AF22" s="114"/>
      <c r="AG22" s="124"/>
      <c r="AH22" s="150"/>
      <c r="AI22" s="150"/>
      <c r="AJ22" s="102"/>
      <c r="AK22" s="14"/>
    </row>
    <row r="23" spans="1:37" s="18" customFormat="1" ht="93" customHeight="1" x14ac:dyDescent="0.25">
      <c r="A23" s="87" t="s">
        <v>125</v>
      </c>
      <c r="B23" s="22"/>
      <c r="C23" s="185" t="s">
        <v>64</v>
      </c>
      <c r="D23" s="138" t="s">
        <v>68</v>
      </c>
      <c r="E23" s="111" t="s">
        <v>69</v>
      </c>
      <c r="F23" s="87" t="s">
        <v>70</v>
      </c>
      <c r="G23" s="87" t="s">
        <v>138</v>
      </c>
      <c r="H23" s="190">
        <v>0.23599999999999999</v>
      </c>
      <c r="I23" s="23" t="s">
        <v>101</v>
      </c>
      <c r="J23" s="99">
        <v>287</v>
      </c>
      <c r="K23" s="87" t="s">
        <v>77</v>
      </c>
      <c r="L23" s="99">
        <v>0</v>
      </c>
      <c r="M23" s="99">
        <v>0</v>
      </c>
      <c r="N23" s="99">
        <v>0</v>
      </c>
      <c r="O23" s="99">
        <f t="shared" si="0"/>
        <v>0</v>
      </c>
      <c r="P23" s="40" t="s">
        <v>171</v>
      </c>
      <c r="Q23" s="54">
        <v>44280</v>
      </c>
      <c r="R23" s="54">
        <v>44280</v>
      </c>
      <c r="S23" s="54">
        <v>44327</v>
      </c>
      <c r="T23" s="55">
        <v>44334</v>
      </c>
      <c r="U23" s="58">
        <v>287</v>
      </c>
      <c r="V23" s="46">
        <v>200.9</v>
      </c>
      <c r="W23" s="160" t="s">
        <v>185</v>
      </c>
      <c r="X23" s="101" t="s">
        <v>147</v>
      </c>
      <c r="Y23" s="168"/>
      <c r="Z23" s="99">
        <v>0.23599999999999999</v>
      </c>
      <c r="AA23" s="99">
        <v>200.9</v>
      </c>
      <c r="AB23" s="87" t="s">
        <v>76</v>
      </c>
      <c r="AC23" s="169"/>
      <c r="AD23" s="193"/>
      <c r="AE23" s="169"/>
      <c r="AF23" s="113"/>
      <c r="AG23" s="123"/>
      <c r="AH23" s="148"/>
      <c r="AI23" s="148"/>
      <c r="AJ23" s="101" t="s">
        <v>192</v>
      </c>
      <c r="AK23" s="14"/>
    </row>
    <row r="24" spans="1:37" s="18" customFormat="1" ht="93" customHeight="1" x14ac:dyDescent="0.25">
      <c r="A24" s="166"/>
      <c r="B24" s="22"/>
      <c r="C24" s="186"/>
      <c r="D24" s="188"/>
      <c r="E24" s="189"/>
      <c r="F24" s="166"/>
      <c r="G24" s="166"/>
      <c r="H24" s="191"/>
      <c r="I24" s="23"/>
      <c r="J24" s="159"/>
      <c r="K24" s="166"/>
      <c r="L24" s="159"/>
      <c r="M24" s="159"/>
      <c r="N24" s="159"/>
      <c r="O24" s="159"/>
      <c r="P24" s="40" t="s">
        <v>171</v>
      </c>
      <c r="Q24" s="54">
        <v>44333</v>
      </c>
      <c r="R24" s="54">
        <v>44333</v>
      </c>
      <c r="S24" s="54">
        <v>44377</v>
      </c>
      <c r="T24" s="55">
        <v>44385</v>
      </c>
      <c r="U24" s="58">
        <v>287</v>
      </c>
      <c r="V24" s="65">
        <v>172.2</v>
      </c>
      <c r="W24" s="161"/>
      <c r="X24" s="168"/>
      <c r="Y24" s="168"/>
      <c r="Z24" s="159"/>
      <c r="AA24" s="159"/>
      <c r="AB24" s="166"/>
      <c r="AC24" s="170"/>
      <c r="AD24" s="193"/>
      <c r="AE24" s="170"/>
      <c r="AF24" s="146"/>
      <c r="AG24" s="147"/>
      <c r="AH24" s="149"/>
      <c r="AI24" s="149"/>
      <c r="AJ24" s="168"/>
      <c r="AK24" s="14"/>
    </row>
    <row r="25" spans="1:37" s="18" customFormat="1" ht="93" customHeight="1" x14ac:dyDescent="0.25">
      <c r="A25" s="166"/>
      <c r="B25" s="22"/>
      <c r="C25" s="186"/>
      <c r="D25" s="188"/>
      <c r="E25" s="189"/>
      <c r="F25" s="166"/>
      <c r="G25" s="166"/>
      <c r="H25" s="191"/>
      <c r="I25" s="23"/>
      <c r="J25" s="159"/>
      <c r="K25" s="166"/>
      <c r="L25" s="159"/>
      <c r="M25" s="159"/>
      <c r="N25" s="159"/>
      <c r="O25" s="159"/>
      <c r="P25" s="40" t="s">
        <v>171</v>
      </c>
      <c r="Q25" s="54">
        <v>44384</v>
      </c>
      <c r="R25" s="54">
        <v>44384</v>
      </c>
      <c r="S25" s="54" t="s">
        <v>172</v>
      </c>
      <c r="T25" s="55" t="s">
        <v>173</v>
      </c>
      <c r="U25" s="58">
        <v>287</v>
      </c>
      <c r="V25" s="46">
        <v>143.5</v>
      </c>
      <c r="W25" s="161"/>
      <c r="X25" s="168"/>
      <c r="Y25" s="168"/>
      <c r="Z25" s="159"/>
      <c r="AA25" s="159"/>
      <c r="AB25" s="166"/>
      <c r="AC25" s="170"/>
      <c r="AD25" s="193"/>
      <c r="AE25" s="170"/>
      <c r="AF25" s="146"/>
      <c r="AG25" s="147"/>
      <c r="AH25" s="149"/>
      <c r="AI25" s="149"/>
      <c r="AJ25" s="168"/>
      <c r="AK25" s="14"/>
    </row>
    <row r="26" spans="1:37" s="18" customFormat="1" ht="127.5" customHeight="1" x14ac:dyDescent="0.25">
      <c r="A26" s="88"/>
      <c r="B26" s="22"/>
      <c r="C26" s="187"/>
      <c r="D26" s="139"/>
      <c r="E26" s="112"/>
      <c r="F26" s="88"/>
      <c r="G26" s="88"/>
      <c r="H26" s="192"/>
      <c r="I26" s="23"/>
      <c r="J26" s="100"/>
      <c r="K26" s="88"/>
      <c r="L26" s="100"/>
      <c r="M26" s="100"/>
      <c r="N26" s="100"/>
      <c r="O26" s="100"/>
      <c r="P26" s="40" t="s">
        <v>171</v>
      </c>
      <c r="Q26" s="54">
        <v>44447</v>
      </c>
      <c r="R26" s="54">
        <v>44447</v>
      </c>
      <c r="S26" s="54" t="s">
        <v>189</v>
      </c>
      <c r="T26" s="55" t="s">
        <v>190</v>
      </c>
      <c r="U26" s="58">
        <v>287</v>
      </c>
      <c r="V26" s="65">
        <v>143.5</v>
      </c>
      <c r="W26" s="162"/>
      <c r="X26" s="102"/>
      <c r="Y26" s="102"/>
      <c r="Z26" s="100"/>
      <c r="AA26" s="100"/>
      <c r="AB26" s="88"/>
      <c r="AC26" s="171"/>
      <c r="AD26" s="145"/>
      <c r="AE26" s="171"/>
      <c r="AF26" s="114"/>
      <c r="AG26" s="124"/>
      <c r="AH26" s="150"/>
      <c r="AI26" s="150"/>
      <c r="AJ26" s="102"/>
      <c r="AK26" s="14"/>
    </row>
    <row r="27" spans="1:37" s="18" customFormat="1" ht="130.5" customHeight="1" x14ac:dyDescent="0.25">
      <c r="A27" s="87" t="s">
        <v>126</v>
      </c>
      <c r="B27" s="22"/>
      <c r="C27" s="140" t="s">
        <v>131</v>
      </c>
      <c r="D27" s="134" t="s">
        <v>134</v>
      </c>
      <c r="E27" s="134" t="s">
        <v>137</v>
      </c>
      <c r="F27" s="87" t="s">
        <v>70</v>
      </c>
      <c r="G27" s="87" t="s">
        <v>138</v>
      </c>
      <c r="H27" s="134">
        <v>462.56900000000002</v>
      </c>
      <c r="I27" s="23"/>
      <c r="J27" s="109">
        <v>51.75</v>
      </c>
      <c r="K27" s="142">
        <v>44379</v>
      </c>
      <c r="L27" s="99">
        <v>0</v>
      </c>
      <c r="M27" s="99">
        <v>0</v>
      </c>
      <c r="N27" s="99">
        <v>0</v>
      </c>
      <c r="O27" s="99">
        <v>0</v>
      </c>
      <c r="P27" s="40" t="s">
        <v>174</v>
      </c>
      <c r="Q27" s="40" t="s">
        <v>175</v>
      </c>
      <c r="R27" s="40" t="s">
        <v>175</v>
      </c>
      <c r="S27" s="40" t="s">
        <v>176</v>
      </c>
      <c r="T27" s="40" t="s">
        <v>177</v>
      </c>
      <c r="U27" s="49">
        <v>51.75</v>
      </c>
      <c r="V27" s="49" t="s">
        <v>178</v>
      </c>
      <c r="W27" s="131" t="s">
        <v>184</v>
      </c>
      <c r="X27" s="103"/>
      <c r="Y27" s="138"/>
      <c r="Z27" s="134">
        <v>462.56900000000002</v>
      </c>
      <c r="AA27" s="136">
        <v>50</v>
      </c>
      <c r="AB27" s="87" t="s">
        <v>76</v>
      </c>
      <c r="AC27" s="113"/>
      <c r="AD27" s="144"/>
      <c r="AE27" s="113"/>
      <c r="AF27" s="144"/>
      <c r="AG27" s="127"/>
      <c r="AH27" s="144"/>
      <c r="AI27" s="127"/>
      <c r="AJ27" s="129" t="s">
        <v>197</v>
      </c>
      <c r="AK27" s="14"/>
    </row>
    <row r="28" spans="1:37" s="18" customFormat="1" ht="116.25" customHeight="1" x14ac:dyDescent="0.25">
      <c r="A28" s="88"/>
      <c r="B28" s="22"/>
      <c r="C28" s="141"/>
      <c r="D28" s="135"/>
      <c r="E28" s="135"/>
      <c r="F28" s="88"/>
      <c r="G28" s="88"/>
      <c r="H28" s="135"/>
      <c r="I28" s="23"/>
      <c r="J28" s="110"/>
      <c r="K28" s="143"/>
      <c r="L28" s="100"/>
      <c r="M28" s="100"/>
      <c r="N28" s="100"/>
      <c r="O28" s="100"/>
      <c r="P28" s="40" t="s">
        <v>194</v>
      </c>
      <c r="Q28" s="40" t="s">
        <v>180</v>
      </c>
      <c r="R28" s="40" t="s">
        <v>180</v>
      </c>
      <c r="S28" s="40" t="s">
        <v>195</v>
      </c>
      <c r="T28" s="40" t="s">
        <v>196</v>
      </c>
      <c r="U28" s="49">
        <v>46.58</v>
      </c>
      <c r="V28" s="49" t="s">
        <v>182</v>
      </c>
      <c r="W28" s="132"/>
      <c r="X28" s="104"/>
      <c r="Y28" s="139"/>
      <c r="Z28" s="135"/>
      <c r="AA28" s="137"/>
      <c r="AB28" s="88"/>
      <c r="AC28" s="114"/>
      <c r="AD28" s="145"/>
      <c r="AE28" s="114"/>
      <c r="AF28" s="145"/>
      <c r="AG28" s="128"/>
      <c r="AH28" s="145"/>
      <c r="AI28" s="128"/>
      <c r="AJ28" s="130"/>
      <c r="AK28" s="14"/>
    </row>
    <row r="29" spans="1:37" s="18" customFormat="1" ht="111" customHeight="1" x14ac:dyDescent="0.25">
      <c r="A29" s="87" t="s">
        <v>127</v>
      </c>
      <c r="B29" s="22"/>
      <c r="C29" s="140" t="s">
        <v>132</v>
      </c>
      <c r="D29" s="134" t="s">
        <v>135</v>
      </c>
      <c r="E29" s="134" t="s">
        <v>137</v>
      </c>
      <c r="F29" s="87" t="s">
        <v>70</v>
      </c>
      <c r="G29" s="87" t="s">
        <v>138</v>
      </c>
      <c r="H29" s="134">
        <v>925.13800000000003</v>
      </c>
      <c r="I29" s="23"/>
      <c r="J29" s="109">
        <v>82.5</v>
      </c>
      <c r="K29" s="142">
        <v>44379</v>
      </c>
      <c r="L29" s="99">
        <v>0</v>
      </c>
      <c r="M29" s="99">
        <v>0</v>
      </c>
      <c r="N29" s="99">
        <v>0</v>
      </c>
      <c r="O29" s="99">
        <v>0</v>
      </c>
      <c r="P29" s="40" t="s">
        <v>174</v>
      </c>
      <c r="Q29" s="40" t="s">
        <v>175</v>
      </c>
      <c r="R29" s="40" t="s">
        <v>175</v>
      </c>
      <c r="S29" s="40" t="s">
        <v>176</v>
      </c>
      <c r="T29" s="40" t="s">
        <v>177</v>
      </c>
      <c r="U29" s="49">
        <v>82.5</v>
      </c>
      <c r="V29" s="49" t="s">
        <v>178</v>
      </c>
      <c r="W29" s="132"/>
      <c r="X29" s="103"/>
      <c r="Y29" s="103"/>
      <c r="Z29" s="134">
        <v>925.13800000000003</v>
      </c>
      <c r="AA29" s="136">
        <v>100</v>
      </c>
      <c r="AB29" s="87" t="s">
        <v>76</v>
      </c>
      <c r="AC29" s="121"/>
      <c r="AD29" s="91"/>
      <c r="AE29" s="113"/>
      <c r="AF29" s="113"/>
      <c r="AG29" s="123"/>
      <c r="AH29" s="125"/>
      <c r="AI29" s="127"/>
      <c r="AJ29" s="129" t="s">
        <v>198</v>
      </c>
      <c r="AK29" s="14"/>
    </row>
    <row r="30" spans="1:37" s="18" customFormat="1" ht="125.25" customHeight="1" x14ac:dyDescent="0.25">
      <c r="A30" s="88"/>
      <c r="B30" s="22"/>
      <c r="C30" s="141"/>
      <c r="D30" s="135"/>
      <c r="E30" s="135"/>
      <c r="F30" s="88"/>
      <c r="G30" s="88"/>
      <c r="H30" s="135"/>
      <c r="I30" s="23"/>
      <c r="J30" s="110"/>
      <c r="K30" s="143"/>
      <c r="L30" s="100"/>
      <c r="M30" s="100"/>
      <c r="N30" s="100"/>
      <c r="O30" s="100"/>
      <c r="P30" s="40" t="s">
        <v>194</v>
      </c>
      <c r="Q30" s="40" t="s">
        <v>180</v>
      </c>
      <c r="R30" s="40" t="s">
        <v>180</v>
      </c>
      <c r="S30" s="40" t="s">
        <v>195</v>
      </c>
      <c r="T30" s="40" t="s">
        <v>196</v>
      </c>
      <c r="U30" s="49">
        <v>74.25</v>
      </c>
      <c r="V30" s="49" t="s">
        <v>182</v>
      </c>
      <c r="W30" s="132"/>
      <c r="X30" s="104"/>
      <c r="Y30" s="104"/>
      <c r="Z30" s="135"/>
      <c r="AA30" s="137"/>
      <c r="AB30" s="88"/>
      <c r="AC30" s="122"/>
      <c r="AD30" s="92"/>
      <c r="AE30" s="114"/>
      <c r="AF30" s="114"/>
      <c r="AG30" s="124"/>
      <c r="AH30" s="126"/>
      <c r="AI30" s="128"/>
      <c r="AJ30" s="130"/>
      <c r="AK30" s="14"/>
    </row>
    <row r="31" spans="1:37" s="18" customFormat="1" ht="108.75" customHeight="1" x14ac:dyDescent="0.25">
      <c r="A31" s="87" t="s">
        <v>128</v>
      </c>
      <c r="B31" s="22"/>
      <c r="C31" s="140" t="s">
        <v>133</v>
      </c>
      <c r="D31" s="134" t="s">
        <v>136</v>
      </c>
      <c r="E31" s="134" t="s">
        <v>137</v>
      </c>
      <c r="F31" s="87" t="s">
        <v>70</v>
      </c>
      <c r="G31" s="87" t="s">
        <v>138</v>
      </c>
      <c r="H31" s="134">
        <v>2473.5610000000001</v>
      </c>
      <c r="I31" s="23"/>
      <c r="J31" s="109">
        <v>192.625</v>
      </c>
      <c r="K31" s="142">
        <v>44379</v>
      </c>
      <c r="L31" s="99">
        <v>0</v>
      </c>
      <c r="M31" s="99">
        <v>0</v>
      </c>
      <c r="N31" s="99">
        <v>0</v>
      </c>
      <c r="O31" s="99">
        <v>0</v>
      </c>
      <c r="P31" s="40" t="s">
        <v>174</v>
      </c>
      <c r="Q31" s="40" t="s">
        <v>175</v>
      </c>
      <c r="R31" s="40" t="s">
        <v>175</v>
      </c>
      <c r="S31" s="40" t="s">
        <v>176</v>
      </c>
      <c r="T31" s="40" t="s">
        <v>177</v>
      </c>
      <c r="U31" s="49">
        <v>192.625</v>
      </c>
      <c r="V31" s="49" t="s">
        <v>178</v>
      </c>
      <c r="W31" s="132"/>
      <c r="X31" s="103"/>
      <c r="Y31" s="103"/>
      <c r="Z31" s="134">
        <v>2473.5610000000001</v>
      </c>
      <c r="AA31" s="136">
        <v>300</v>
      </c>
      <c r="AB31" s="87" t="s">
        <v>76</v>
      </c>
      <c r="AC31" s="121"/>
      <c r="AD31" s="91"/>
      <c r="AE31" s="113"/>
      <c r="AF31" s="113"/>
      <c r="AG31" s="123"/>
      <c r="AH31" s="125"/>
      <c r="AI31" s="127"/>
      <c r="AJ31" s="129" t="s">
        <v>199</v>
      </c>
      <c r="AK31" s="14"/>
    </row>
    <row r="32" spans="1:37" s="18" customFormat="1" ht="124.5" customHeight="1" x14ac:dyDescent="0.25">
      <c r="A32" s="88"/>
      <c r="B32" s="22"/>
      <c r="C32" s="141"/>
      <c r="D32" s="135"/>
      <c r="E32" s="135"/>
      <c r="F32" s="88"/>
      <c r="G32" s="88"/>
      <c r="H32" s="135"/>
      <c r="I32" s="23"/>
      <c r="J32" s="110"/>
      <c r="K32" s="143"/>
      <c r="L32" s="100"/>
      <c r="M32" s="100"/>
      <c r="N32" s="100"/>
      <c r="O32" s="100"/>
      <c r="P32" s="40" t="s">
        <v>194</v>
      </c>
      <c r="Q32" s="40" t="s">
        <v>180</v>
      </c>
      <c r="R32" s="40" t="s">
        <v>180</v>
      </c>
      <c r="S32" s="40" t="s">
        <v>195</v>
      </c>
      <c r="T32" s="40" t="s">
        <v>196</v>
      </c>
      <c r="U32" s="49">
        <v>173.37</v>
      </c>
      <c r="V32" s="49" t="s">
        <v>182</v>
      </c>
      <c r="W32" s="133"/>
      <c r="X32" s="104"/>
      <c r="Y32" s="104"/>
      <c r="Z32" s="135"/>
      <c r="AA32" s="137"/>
      <c r="AB32" s="88"/>
      <c r="AC32" s="122"/>
      <c r="AD32" s="92"/>
      <c r="AE32" s="114"/>
      <c r="AF32" s="114"/>
      <c r="AG32" s="124"/>
      <c r="AH32" s="126"/>
      <c r="AI32" s="128"/>
      <c r="AJ32" s="130"/>
      <c r="AK32" s="14"/>
    </row>
    <row r="33" spans="1:37" s="18" customFormat="1" ht="381.75" customHeight="1" x14ac:dyDescent="0.25">
      <c r="A33" s="17">
        <v>12</v>
      </c>
      <c r="B33" s="4"/>
      <c r="C33" s="83" t="s">
        <v>73</v>
      </c>
      <c r="D33" s="23" t="s">
        <v>74</v>
      </c>
      <c r="E33" s="28" t="s">
        <v>75</v>
      </c>
      <c r="F33" s="74" t="s">
        <v>70</v>
      </c>
      <c r="G33" s="42" t="s">
        <v>142</v>
      </c>
      <c r="H33" s="66">
        <v>0</v>
      </c>
      <c r="I33" s="23" t="s">
        <v>95</v>
      </c>
      <c r="J33" s="52">
        <v>11900</v>
      </c>
      <c r="K33" s="23" t="s">
        <v>112</v>
      </c>
      <c r="L33" s="66">
        <f>188.16162+89.92683</f>
        <v>278.08844999999997</v>
      </c>
      <c r="M33" s="66">
        <v>432.63155999999998</v>
      </c>
      <c r="N33" s="52">
        <v>0</v>
      </c>
      <c r="O33" s="52">
        <f>N33-L33-M33</f>
        <v>-710.72001</v>
      </c>
      <c r="P33" s="46"/>
      <c r="Q33" s="47"/>
      <c r="R33" s="55"/>
      <c r="S33" s="54"/>
      <c r="T33" s="55"/>
      <c r="U33" s="56"/>
      <c r="V33" s="46"/>
      <c r="W33" s="17"/>
      <c r="X33" s="50" t="s">
        <v>148</v>
      </c>
      <c r="Y33" s="44" t="s">
        <v>105</v>
      </c>
      <c r="Z33" s="53">
        <v>7967.6327000000001</v>
      </c>
      <c r="AA33" s="53">
        <v>8330</v>
      </c>
      <c r="AB33" s="22" t="s">
        <v>103</v>
      </c>
      <c r="AC33" s="56">
        <v>8292.1063699999995</v>
      </c>
      <c r="AD33" s="76">
        <v>0</v>
      </c>
      <c r="AE33" s="73">
        <v>9520</v>
      </c>
      <c r="AF33" s="46" t="s">
        <v>114</v>
      </c>
      <c r="AG33" s="47" t="s">
        <v>151</v>
      </c>
      <c r="AH33" s="55">
        <v>44228</v>
      </c>
      <c r="AI33" s="47" t="s">
        <v>109</v>
      </c>
      <c r="AJ33" s="84" t="s">
        <v>149</v>
      </c>
      <c r="AK33" s="14"/>
    </row>
    <row r="34" spans="1:37" s="18" customFormat="1" ht="313.5" customHeight="1" x14ac:dyDescent="0.25">
      <c r="A34" s="17">
        <v>13</v>
      </c>
      <c r="B34" s="4"/>
      <c r="C34" s="83" t="s">
        <v>78</v>
      </c>
      <c r="D34" s="23" t="s">
        <v>79</v>
      </c>
      <c r="E34" s="28" t="s">
        <v>80</v>
      </c>
      <c r="F34" s="74" t="s">
        <v>70</v>
      </c>
      <c r="G34" s="42" t="s">
        <v>142</v>
      </c>
      <c r="H34" s="52">
        <v>0</v>
      </c>
      <c r="I34" s="23" t="s">
        <v>96</v>
      </c>
      <c r="J34" s="52">
        <v>1166.6666700000001</v>
      </c>
      <c r="K34" s="23" t="s">
        <v>112</v>
      </c>
      <c r="L34" s="66">
        <f>13.00738+14.63999</f>
        <v>27.647369999999999</v>
      </c>
      <c r="M34" s="66">
        <v>133.09392</v>
      </c>
      <c r="N34" s="52">
        <v>0</v>
      </c>
      <c r="O34" s="52">
        <f>N34-L34-M34</f>
        <v>-160.74128999999999</v>
      </c>
      <c r="P34" s="46"/>
      <c r="Q34" s="40"/>
      <c r="R34" s="40"/>
      <c r="S34" s="40"/>
      <c r="T34" s="40"/>
      <c r="U34" s="49"/>
      <c r="V34" s="49"/>
      <c r="W34" s="17"/>
      <c r="X34" s="50" t="s">
        <v>163</v>
      </c>
      <c r="Y34" s="44" t="s">
        <v>105</v>
      </c>
      <c r="Z34" s="52">
        <v>732.01660000000004</v>
      </c>
      <c r="AA34" s="52">
        <v>600.77120000000002</v>
      </c>
      <c r="AB34" s="22" t="s">
        <v>103</v>
      </c>
      <c r="AC34" s="52">
        <v>576.74036000000001</v>
      </c>
      <c r="AD34" s="66"/>
      <c r="AE34" s="42">
        <v>933.33</v>
      </c>
      <c r="AF34" s="46" t="s">
        <v>114</v>
      </c>
      <c r="AG34" s="47" t="s">
        <v>120</v>
      </c>
      <c r="AH34" s="55">
        <v>44181</v>
      </c>
      <c r="AI34" s="47" t="s">
        <v>109</v>
      </c>
      <c r="AJ34" s="84" t="s">
        <v>143</v>
      </c>
      <c r="AK34" s="14"/>
    </row>
    <row r="35" spans="1:37" s="18" customFormat="1" ht="253.5" customHeight="1" x14ac:dyDescent="0.25">
      <c r="A35" s="17">
        <v>14</v>
      </c>
      <c r="B35" s="4"/>
      <c r="C35" s="39" t="s">
        <v>71</v>
      </c>
      <c r="D35" s="40" t="s">
        <v>72</v>
      </c>
      <c r="E35" s="40" t="s">
        <v>69</v>
      </c>
      <c r="F35" s="74" t="s">
        <v>70</v>
      </c>
      <c r="G35" s="42" t="s">
        <v>142</v>
      </c>
      <c r="H35" s="81">
        <v>0</v>
      </c>
      <c r="I35" s="75" t="s">
        <v>97</v>
      </c>
      <c r="J35" s="53">
        <v>6700</v>
      </c>
      <c r="K35" s="22" t="s">
        <v>112</v>
      </c>
      <c r="L35" s="76">
        <f>59.296+72</f>
        <v>131.29599999999999</v>
      </c>
      <c r="M35" s="76">
        <v>0</v>
      </c>
      <c r="N35" s="53">
        <v>0</v>
      </c>
      <c r="O35" s="53">
        <f>N35-L35-M35</f>
        <v>-131.29599999999999</v>
      </c>
      <c r="P35" s="46"/>
      <c r="Q35" s="40"/>
      <c r="R35" s="40"/>
      <c r="S35" s="40"/>
      <c r="T35" s="40"/>
      <c r="U35" s="52"/>
      <c r="V35" s="52"/>
      <c r="W35" s="50"/>
      <c r="X35" s="50" t="s">
        <v>164</v>
      </c>
      <c r="Y35" s="44" t="s">
        <v>105</v>
      </c>
      <c r="Z35" s="53">
        <v>0</v>
      </c>
      <c r="AA35" s="53">
        <v>4690</v>
      </c>
      <c r="AB35" s="22" t="s">
        <v>103</v>
      </c>
      <c r="AC35" s="73">
        <v>0</v>
      </c>
      <c r="AD35" s="76"/>
      <c r="AE35" s="73">
        <v>4690</v>
      </c>
      <c r="AF35" s="46" t="s">
        <v>114</v>
      </c>
      <c r="AG35" s="47" t="s">
        <v>152</v>
      </c>
      <c r="AH35" s="55">
        <v>44221</v>
      </c>
      <c r="AI35" s="47" t="s">
        <v>76</v>
      </c>
      <c r="AJ35" s="77" t="s">
        <v>153</v>
      </c>
      <c r="AK35" s="14"/>
    </row>
    <row r="36" spans="1:37" s="18" customFormat="1" ht="322.5" customHeight="1" x14ac:dyDescent="0.25">
      <c r="A36" s="95">
        <v>15</v>
      </c>
      <c r="B36" s="4"/>
      <c r="C36" s="107" t="s">
        <v>139</v>
      </c>
      <c r="D36" s="109" t="s">
        <v>140</v>
      </c>
      <c r="E36" s="109" t="s">
        <v>141</v>
      </c>
      <c r="F36" s="111" t="s">
        <v>70</v>
      </c>
      <c r="G36" s="113" t="s">
        <v>142</v>
      </c>
      <c r="H36" s="115">
        <v>63031.387150000002</v>
      </c>
      <c r="I36" s="75"/>
      <c r="J36" s="117">
        <v>73912.127999999997</v>
      </c>
      <c r="K36" s="119">
        <v>44379</v>
      </c>
      <c r="L36" s="99">
        <v>23.63</v>
      </c>
      <c r="M36" s="99">
        <v>0</v>
      </c>
      <c r="N36" s="99">
        <v>0</v>
      </c>
      <c r="O36" s="99">
        <f>N36-M36-L36</f>
        <v>-23.63</v>
      </c>
      <c r="P36" s="40" t="s">
        <v>174</v>
      </c>
      <c r="Q36" s="40" t="s">
        <v>179</v>
      </c>
      <c r="R36" s="40" t="s">
        <v>179</v>
      </c>
      <c r="S36" s="40" t="s">
        <v>180</v>
      </c>
      <c r="T36" s="40" t="s">
        <v>181</v>
      </c>
      <c r="U36" s="53">
        <v>73912.13</v>
      </c>
      <c r="V36" s="49" t="s">
        <v>182</v>
      </c>
      <c r="W36" s="101" t="s">
        <v>183</v>
      </c>
      <c r="X36" s="103"/>
      <c r="Y36" s="105" t="s">
        <v>156</v>
      </c>
      <c r="Z36" s="99">
        <v>63031.387150000002</v>
      </c>
      <c r="AA36" s="99">
        <v>49083.3</v>
      </c>
      <c r="AB36" s="87" t="s">
        <v>76</v>
      </c>
      <c r="AC36" s="89"/>
      <c r="AD36" s="91"/>
      <c r="AE36" s="89"/>
      <c r="AF36" s="93"/>
      <c r="AG36" s="95"/>
      <c r="AH36" s="93"/>
      <c r="AI36" s="95"/>
      <c r="AJ36" s="97" t="s">
        <v>203</v>
      </c>
      <c r="AK36" s="14"/>
    </row>
    <row r="37" spans="1:37" s="18" customFormat="1" ht="323.25" customHeight="1" x14ac:dyDescent="0.25">
      <c r="A37" s="96"/>
      <c r="B37" s="4"/>
      <c r="C37" s="108"/>
      <c r="D37" s="110"/>
      <c r="E37" s="110"/>
      <c r="F37" s="112"/>
      <c r="G37" s="114"/>
      <c r="H37" s="116"/>
      <c r="I37" s="75"/>
      <c r="J37" s="118"/>
      <c r="K37" s="120"/>
      <c r="L37" s="100"/>
      <c r="M37" s="100"/>
      <c r="N37" s="100"/>
      <c r="O37" s="100"/>
      <c r="P37" s="40" t="s">
        <v>194</v>
      </c>
      <c r="Q37" s="40" t="s">
        <v>200</v>
      </c>
      <c r="R37" s="40" t="s">
        <v>200</v>
      </c>
      <c r="S37" s="40" t="s">
        <v>201</v>
      </c>
      <c r="T37" s="40" t="s">
        <v>202</v>
      </c>
      <c r="U37" s="53">
        <v>66520.92</v>
      </c>
      <c r="V37" s="49"/>
      <c r="W37" s="102"/>
      <c r="X37" s="104"/>
      <c r="Y37" s="106"/>
      <c r="Z37" s="100"/>
      <c r="AA37" s="100"/>
      <c r="AB37" s="88"/>
      <c r="AC37" s="90"/>
      <c r="AD37" s="92"/>
      <c r="AE37" s="90"/>
      <c r="AF37" s="94"/>
      <c r="AG37" s="96"/>
      <c r="AH37" s="94"/>
      <c r="AI37" s="96"/>
      <c r="AJ37" s="98"/>
      <c r="AK37" s="14"/>
    </row>
    <row r="38" spans="1:37" s="20" customFormat="1" ht="16.5" customHeight="1" x14ac:dyDescent="0.25">
      <c r="A38" s="29" t="s">
        <v>166</v>
      </c>
      <c r="B38" s="25"/>
      <c r="C38" s="25"/>
      <c r="D38" s="25"/>
      <c r="E38" s="25"/>
      <c r="F38" s="25"/>
      <c r="G38" s="25"/>
      <c r="H38" s="26">
        <f>SUM(H10:H36)</f>
        <v>67086.051149999999</v>
      </c>
      <c r="I38" s="26">
        <f t="shared" ref="I38:J38" si="1">SUM(I10:I36)</f>
        <v>0</v>
      </c>
      <c r="J38" s="26">
        <f t="shared" si="1"/>
        <v>102056.96966999999</v>
      </c>
      <c r="K38" s="25"/>
      <c r="L38" s="26">
        <f>SUM(L10:L36)</f>
        <v>538.61361999999997</v>
      </c>
      <c r="M38" s="26">
        <f>SUM(M10:M36)</f>
        <v>3267.3914599999994</v>
      </c>
      <c r="N38" s="26">
        <f>SUM(N10:N36)</f>
        <v>0</v>
      </c>
      <c r="O38" s="26">
        <f>SUM(O10:O36)</f>
        <v>-3806.0050799999999</v>
      </c>
      <c r="P38" s="24"/>
      <c r="Q38" s="24"/>
      <c r="R38" s="24"/>
      <c r="S38" s="24"/>
      <c r="T38" s="24"/>
      <c r="U38" s="26"/>
      <c r="V38" s="26"/>
      <c r="W38" s="24"/>
      <c r="X38" s="24"/>
      <c r="Y38" s="24"/>
      <c r="Z38" s="21">
        <f>SUM(Z10:Z36)</f>
        <v>77509.005620000011</v>
      </c>
      <c r="AA38" s="21">
        <f>SUM(AA10:AA36)</f>
        <v>65195.131200000003</v>
      </c>
      <c r="AB38" s="24"/>
      <c r="AC38" s="26">
        <f>SUM(AC10:AC36)</f>
        <v>13203.362929999999</v>
      </c>
      <c r="AD38" s="26">
        <f>SUM(AD10:AD36)</f>
        <v>0.15</v>
      </c>
      <c r="AE38" s="26">
        <f>SUM(AE10:AE36)</f>
        <v>20709.18</v>
      </c>
      <c r="AF38" s="19"/>
      <c r="AG38" s="24"/>
      <c r="AH38" s="24"/>
      <c r="AI38" s="24"/>
      <c r="AJ38" s="24"/>
    </row>
    <row r="39" spans="1:37" s="15" customFormat="1" x14ac:dyDescent="0.25">
      <c r="A39" s="1"/>
      <c r="B39" s="1"/>
      <c r="C39" s="1"/>
      <c r="D39" s="1"/>
      <c r="E39" s="28"/>
      <c r="F39" s="23"/>
      <c r="G39" s="27"/>
      <c r="H39" s="9"/>
      <c r="I39" s="9"/>
      <c r="J39" s="9"/>
      <c r="K39" s="23"/>
      <c r="L39" s="9"/>
      <c r="M39" s="9"/>
      <c r="N39" s="9"/>
      <c r="O39" s="9">
        <f>N39-L39-M39</f>
        <v>0</v>
      </c>
      <c r="P39" s="23"/>
      <c r="Q39" s="23"/>
      <c r="R39" s="23"/>
      <c r="S39" s="23"/>
      <c r="T39" s="23"/>
      <c r="U39" s="9"/>
      <c r="V39" s="9"/>
      <c r="W39" s="23"/>
      <c r="X39" s="23"/>
      <c r="Y39" s="23"/>
      <c r="Z39" s="9"/>
      <c r="AA39" s="9"/>
      <c r="AB39" s="23"/>
      <c r="AC39" s="9"/>
      <c r="AD39" s="9"/>
      <c r="AE39" s="9"/>
      <c r="AF39" s="2"/>
      <c r="AG39" s="23"/>
      <c r="AH39" s="23"/>
      <c r="AI39" s="23"/>
      <c r="AJ39" s="23"/>
    </row>
    <row r="40" spans="1:37" s="15" customFormat="1" x14ac:dyDescent="0.25">
      <c r="A40" s="1"/>
      <c r="B40" s="1"/>
      <c r="C40" s="1"/>
      <c r="D40" s="1"/>
      <c r="E40" s="28"/>
      <c r="F40" s="23"/>
      <c r="G40" s="27"/>
      <c r="H40" s="9"/>
      <c r="I40" s="9"/>
      <c r="J40" s="9"/>
      <c r="K40" s="23"/>
      <c r="L40" s="9"/>
      <c r="M40" s="9"/>
      <c r="N40" s="9"/>
      <c r="O40" s="9">
        <f>N40-L40-M40</f>
        <v>0</v>
      </c>
      <c r="P40" s="23"/>
      <c r="Q40" s="23"/>
      <c r="R40" s="23"/>
      <c r="S40" s="23"/>
      <c r="T40" s="23"/>
      <c r="U40" s="9"/>
      <c r="V40" s="9"/>
      <c r="W40" s="23"/>
      <c r="X40" s="23"/>
      <c r="Y40" s="23"/>
      <c r="Z40" s="9"/>
      <c r="AA40" s="9"/>
      <c r="AB40" s="23"/>
      <c r="AC40" s="9"/>
      <c r="AD40" s="9"/>
      <c r="AE40" s="9"/>
      <c r="AF40" s="2"/>
      <c r="AG40" s="23"/>
      <c r="AH40" s="23"/>
      <c r="AI40" s="23"/>
      <c r="AJ40" s="23"/>
    </row>
    <row r="41" spans="1:37" s="20" customFormat="1" x14ac:dyDescent="0.25">
      <c r="A41" s="29" t="s">
        <v>2</v>
      </c>
      <c r="B41" s="25"/>
      <c r="C41" s="25"/>
      <c r="D41" s="25"/>
      <c r="E41" s="25"/>
      <c r="F41" s="25"/>
      <c r="G41" s="25"/>
      <c r="H41" s="72">
        <f t="shared" ref="H41:J41" si="2">SUM(H39:H40)</f>
        <v>0</v>
      </c>
      <c r="I41" s="26"/>
      <c r="J41" s="26">
        <f t="shared" si="2"/>
        <v>0</v>
      </c>
      <c r="K41" s="25"/>
      <c r="L41" s="26">
        <f t="shared" ref="L41:O41" si="3">SUM(L39:L40)</f>
        <v>0</v>
      </c>
      <c r="M41" s="26">
        <f t="shared" si="3"/>
        <v>0</v>
      </c>
      <c r="N41" s="26">
        <f t="shared" si="3"/>
        <v>0</v>
      </c>
      <c r="O41" s="26">
        <f t="shared" si="3"/>
        <v>0</v>
      </c>
      <c r="P41" s="24"/>
      <c r="Q41" s="24"/>
      <c r="R41" s="24"/>
      <c r="S41" s="24"/>
      <c r="T41" s="24"/>
      <c r="U41" s="26">
        <f t="shared" ref="U41:V41" si="4">SUM(U39:U40)</f>
        <v>0</v>
      </c>
      <c r="V41" s="26">
        <f t="shared" si="4"/>
        <v>0</v>
      </c>
      <c r="W41" s="24"/>
      <c r="X41" s="24"/>
      <c r="Y41" s="24"/>
      <c r="Z41" s="21"/>
      <c r="AA41" s="21"/>
      <c r="AB41" s="24"/>
      <c r="AC41" s="26">
        <f t="shared" ref="AC41" si="5">SUM(AC39:AC40)</f>
        <v>0</v>
      </c>
      <c r="AD41" s="26">
        <f t="shared" ref="AD41" si="6">SUM(AD39:AD40)</f>
        <v>0</v>
      </c>
      <c r="AE41" s="26">
        <v>0</v>
      </c>
      <c r="AF41" s="19"/>
      <c r="AG41" s="24"/>
      <c r="AH41" s="24"/>
      <c r="AI41" s="24"/>
      <c r="AJ41" s="24"/>
    </row>
    <row r="42" spans="1:37" s="15" customFormat="1" ht="15" customHeight="1" x14ac:dyDescent="0.25">
      <c r="A42" s="1"/>
      <c r="B42" s="1"/>
      <c r="C42" s="62"/>
      <c r="D42" s="42"/>
      <c r="E42" s="42"/>
      <c r="F42" s="23"/>
      <c r="G42" s="23"/>
      <c r="H42" s="9"/>
      <c r="I42" s="71"/>
      <c r="J42" s="9"/>
      <c r="K42" s="23"/>
      <c r="L42" s="9"/>
      <c r="M42" s="9"/>
      <c r="N42" s="9"/>
      <c r="O42" s="9"/>
      <c r="P42" s="59"/>
      <c r="Q42" s="59"/>
      <c r="R42" s="59"/>
      <c r="S42" s="59"/>
      <c r="T42" s="59"/>
      <c r="U42" s="9"/>
      <c r="V42" s="9"/>
      <c r="W42" s="48"/>
      <c r="X42" s="48"/>
      <c r="Y42" s="48"/>
      <c r="Z42" s="10"/>
      <c r="AA42" s="10"/>
      <c r="AB42" s="59"/>
      <c r="AC42" s="9"/>
      <c r="AD42" s="9"/>
      <c r="AE42" s="9"/>
      <c r="AF42" s="11"/>
      <c r="AG42" s="59"/>
      <c r="AH42" s="59"/>
      <c r="AI42" s="59"/>
      <c r="AJ42" s="51"/>
    </row>
    <row r="43" spans="1:37" s="20" customFormat="1" x14ac:dyDescent="0.25">
      <c r="A43" s="29" t="s">
        <v>129</v>
      </c>
      <c r="B43" s="25"/>
      <c r="C43" s="25"/>
      <c r="D43" s="25"/>
      <c r="E43" s="25"/>
      <c r="F43" s="25"/>
      <c r="G43" s="25"/>
      <c r="H43" s="26">
        <f>SUM(H42:H42)</f>
        <v>0</v>
      </c>
      <c r="I43" s="26"/>
      <c r="J43" s="26">
        <f>SUM(J42:J42)</f>
        <v>0</v>
      </c>
      <c r="K43" s="25"/>
      <c r="L43" s="26">
        <f>SUM(L42:L42)</f>
        <v>0</v>
      </c>
      <c r="M43" s="26">
        <f>SUM(M42:M42)</f>
        <v>0</v>
      </c>
      <c r="N43" s="26">
        <f>SUM(N42:N42)</f>
        <v>0</v>
      </c>
      <c r="O43" s="26">
        <f>SUM(O42:O42)</f>
        <v>0</v>
      </c>
      <c r="P43" s="24"/>
      <c r="Q43" s="24"/>
      <c r="R43" s="24"/>
      <c r="S43" s="24"/>
      <c r="T43" s="24"/>
      <c r="U43" s="26">
        <f>SUM(U42:U42)</f>
        <v>0</v>
      </c>
      <c r="V43" s="26">
        <f>SUM(V42:V42)</f>
        <v>0</v>
      </c>
      <c r="W43" s="24"/>
      <c r="X43" s="24"/>
      <c r="Y43" s="24"/>
      <c r="Z43" s="21">
        <v>0</v>
      </c>
      <c r="AA43" s="21">
        <v>0</v>
      </c>
      <c r="AB43" s="24"/>
      <c r="AC43" s="26">
        <f>SUM(AC42:AC42)</f>
        <v>0</v>
      </c>
      <c r="AD43" s="26">
        <f>SUM(AD42:AD42)</f>
        <v>0</v>
      </c>
      <c r="AE43" s="26">
        <f>AE42</f>
        <v>0</v>
      </c>
      <c r="AF43" s="19"/>
      <c r="AG43" s="24"/>
      <c r="AH43" s="24"/>
      <c r="AI43" s="24"/>
      <c r="AJ43" s="24"/>
    </row>
    <row r="44" spans="1:37" s="20" customFormat="1" x14ac:dyDescent="0.25">
      <c r="A44" s="32" t="s">
        <v>167</v>
      </c>
      <c r="B44" s="33"/>
      <c r="C44" s="33"/>
      <c r="D44" s="33"/>
      <c r="E44" s="33"/>
      <c r="F44" s="33"/>
      <c r="G44" s="33"/>
      <c r="H44" s="34">
        <f>H38+H41+H43</f>
        <v>67086.051149999999</v>
      </c>
      <c r="I44" s="34"/>
      <c r="J44" s="34">
        <f>J38+J41+J43</f>
        <v>102056.96966999999</v>
      </c>
      <c r="K44" s="33"/>
      <c r="L44" s="34">
        <f>L38+L41+L43</f>
        <v>538.61361999999997</v>
      </c>
      <c r="M44" s="34">
        <f>M38+M41+M43</f>
        <v>3267.3914599999994</v>
      </c>
      <c r="N44" s="34">
        <f>N38+N41+N43</f>
        <v>0</v>
      </c>
      <c r="O44" s="34">
        <f>O38+O41+O43</f>
        <v>-3806.0050799999999</v>
      </c>
      <c r="P44" s="35"/>
      <c r="Q44" s="35"/>
      <c r="R44" s="35"/>
      <c r="S44" s="35"/>
      <c r="T44" s="35"/>
      <c r="U44" s="34">
        <f>U38+U41+U43</f>
        <v>0</v>
      </c>
      <c r="V44" s="34">
        <f>V38+V41+V43</f>
        <v>0</v>
      </c>
      <c r="W44" s="35"/>
      <c r="X44" s="35"/>
      <c r="Y44" s="35"/>
      <c r="Z44" s="36">
        <f>Z38+Z41+Z43</f>
        <v>77509.005620000011</v>
      </c>
      <c r="AA44" s="36">
        <f>AA38+AA41+AA43</f>
        <v>65195.131200000003</v>
      </c>
      <c r="AB44" s="35"/>
      <c r="AC44" s="34">
        <f>AC38+AC41+AC43</f>
        <v>13203.362929999999</v>
      </c>
      <c r="AD44" s="34">
        <f>AD38+AD41+AD43</f>
        <v>0.15</v>
      </c>
      <c r="AE44" s="34">
        <f>AE38+AE41+AE43</f>
        <v>20709.18</v>
      </c>
      <c r="AF44" s="37"/>
      <c r="AG44" s="35"/>
      <c r="AH44" s="35"/>
      <c r="AI44" s="35"/>
      <c r="AJ44" s="35"/>
    </row>
    <row r="46" spans="1:37" ht="25.5" x14ac:dyDescent="0.25">
      <c r="C46" s="12" t="s">
        <v>31</v>
      </c>
      <c r="V46" s="16" t="s">
        <v>39</v>
      </c>
    </row>
    <row r="47" spans="1:37" x14ac:dyDescent="0.25">
      <c r="C47" s="12" t="s">
        <v>110</v>
      </c>
    </row>
    <row r="48" spans="1:37" x14ac:dyDescent="0.25">
      <c r="C48" s="12" t="s">
        <v>45</v>
      </c>
    </row>
    <row r="49" spans="3:31" ht="14.25" customHeight="1" x14ac:dyDescent="0.25">
      <c r="C49" s="12" t="s">
        <v>47</v>
      </c>
      <c r="AE49" s="43"/>
    </row>
    <row r="50" spans="3:31" s="38" customFormat="1" x14ac:dyDescent="0.25">
      <c r="C50" s="45" t="s">
        <v>54</v>
      </c>
      <c r="H50" s="61"/>
    </row>
    <row r="51" spans="3:31" x14ac:dyDescent="0.25">
      <c r="C51" s="5" t="s">
        <v>55</v>
      </c>
    </row>
    <row r="52" spans="3:31" x14ac:dyDescent="0.25">
      <c r="C52" s="12" t="s">
        <v>42</v>
      </c>
    </row>
    <row r="53" spans="3:31" x14ac:dyDescent="0.25">
      <c r="C53" s="12" t="s">
        <v>56</v>
      </c>
    </row>
    <row r="56" spans="3:31" x14ac:dyDescent="0.25">
      <c r="C56" s="12" t="s">
        <v>30</v>
      </c>
    </row>
    <row r="57" spans="3:31" x14ac:dyDescent="0.25">
      <c r="C57" s="12" t="s">
        <v>60</v>
      </c>
    </row>
    <row r="58" spans="3:31" x14ac:dyDescent="0.25">
      <c r="C58" s="12" t="s">
        <v>21</v>
      </c>
    </row>
    <row r="59" spans="3:31" x14ac:dyDescent="0.25">
      <c r="C59" s="12" t="s">
        <v>111</v>
      </c>
    </row>
    <row r="60" spans="3:31" x14ac:dyDescent="0.25">
      <c r="C60" s="12" t="s">
        <v>32</v>
      </c>
    </row>
    <row r="61" spans="3:31" x14ac:dyDescent="0.25">
      <c r="C61" s="12" t="s">
        <v>58</v>
      </c>
    </row>
    <row r="63" spans="3:31" ht="54.75" customHeight="1" x14ac:dyDescent="0.25">
      <c r="C63" s="6" t="s">
        <v>22</v>
      </c>
      <c r="D63" s="6" t="s">
        <v>23</v>
      </c>
      <c r="E63" s="6" t="s">
        <v>24</v>
      </c>
      <c r="F63" s="6" t="s">
        <v>25</v>
      </c>
    </row>
    <row r="64" spans="3:31" x14ac:dyDescent="0.25">
      <c r="C64" s="7" t="s">
        <v>26</v>
      </c>
      <c r="D64" s="6" t="s">
        <v>124</v>
      </c>
      <c r="E64" s="6" t="s">
        <v>204</v>
      </c>
      <c r="F64" s="6" t="s">
        <v>108</v>
      </c>
    </row>
    <row r="65" spans="3:24" x14ac:dyDescent="0.25">
      <c r="C65" s="7" t="s">
        <v>27</v>
      </c>
      <c r="D65" s="6" t="s">
        <v>126</v>
      </c>
      <c r="E65" s="6" t="s">
        <v>121</v>
      </c>
      <c r="F65" s="6" t="s">
        <v>108</v>
      </c>
    </row>
    <row r="66" spans="3:24" x14ac:dyDescent="0.25">
      <c r="C66" s="7" t="s">
        <v>28</v>
      </c>
      <c r="D66" s="6" t="s">
        <v>108</v>
      </c>
      <c r="E66" s="6" t="s">
        <v>108</v>
      </c>
      <c r="F66" s="6" t="s">
        <v>108</v>
      </c>
    </row>
    <row r="68" spans="3:24" x14ac:dyDescent="0.25">
      <c r="C68" s="86" t="s">
        <v>205</v>
      </c>
      <c r="D68" s="86"/>
      <c r="E68" s="86"/>
      <c r="F68" s="86"/>
      <c r="G68" s="86"/>
      <c r="H68" s="86"/>
      <c r="I68" s="86"/>
      <c r="J68" s="86"/>
      <c r="K68" s="86"/>
      <c r="L68" s="86"/>
      <c r="M68" s="86"/>
      <c r="N68" s="86"/>
      <c r="O68" s="86"/>
      <c r="P68" s="86"/>
      <c r="Q68" s="86"/>
      <c r="R68" s="86"/>
      <c r="S68" s="86"/>
      <c r="T68" s="86"/>
      <c r="U68" s="86"/>
      <c r="V68" s="86"/>
      <c r="W68" s="86"/>
      <c r="X68" s="86"/>
    </row>
  </sheetData>
  <mergeCells count="213">
    <mergeCell ref="AJ23:AJ26"/>
    <mergeCell ref="AD15:AD26"/>
    <mergeCell ref="AE23:AE26"/>
    <mergeCell ref="AF23:AF26"/>
    <mergeCell ref="AG23:AG26"/>
    <mergeCell ref="AH23:AH26"/>
    <mergeCell ref="M23:M26"/>
    <mergeCell ref="N23:N26"/>
    <mergeCell ref="O23:O26"/>
    <mergeCell ref="W23:W26"/>
    <mergeCell ref="X23:X26"/>
    <mergeCell ref="AF19:AF22"/>
    <mergeCell ref="AG19:AG22"/>
    <mergeCell ref="AH19:AH22"/>
    <mergeCell ref="AI19:AI22"/>
    <mergeCell ref="AJ19:AJ22"/>
    <mergeCell ref="Z19:Z22"/>
    <mergeCell ref="AA19:AA22"/>
    <mergeCell ref="AB19:AB22"/>
    <mergeCell ref="AC19:AC22"/>
    <mergeCell ref="AE19:AE22"/>
    <mergeCell ref="AJ15:AJ18"/>
    <mergeCell ref="AH15:AH18"/>
    <mergeCell ref="AI15:AI18"/>
    <mergeCell ref="G23:G26"/>
    <mergeCell ref="H23:H26"/>
    <mergeCell ref="J23:J26"/>
    <mergeCell ref="K23:K26"/>
    <mergeCell ref="L23:L26"/>
    <mergeCell ref="A23:A26"/>
    <mergeCell ref="C23:C26"/>
    <mergeCell ref="D23:D26"/>
    <mergeCell ref="E23:E26"/>
    <mergeCell ref="F23:F26"/>
    <mergeCell ref="G15:G18"/>
    <mergeCell ref="H15:H18"/>
    <mergeCell ref="J15:J18"/>
    <mergeCell ref="K15:K18"/>
    <mergeCell ref="A15:A18"/>
    <mergeCell ref="C15:C18"/>
    <mergeCell ref="D15:D18"/>
    <mergeCell ref="E15:E18"/>
    <mergeCell ref="F15:F18"/>
    <mergeCell ref="A19:A22"/>
    <mergeCell ref="C19:C22"/>
    <mergeCell ref="D19:D22"/>
    <mergeCell ref="E19:E22"/>
    <mergeCell ref="F19:F22"/>
    <mergeCell ref="G19:G22"/>
    <mergeCell ref="H19:H22"/>
    <mergeCell ref="J19:J22"/>
    <mergeCell ref="K19:K22"/>
    <mergeCell ref="E6:E8"/>
    <mergeCell ref="F6:F8"/>
    <mergeCell ref="G6:G8"/>
    <mergeCell ref="P6:W6"/>
    <mergeCell ref="P7:V7"/>
    <mergeCell ref="A3:AJ3"/>
    <mergeCell ref="AB7:AB8"/>
    <mergeCell ref="AF7:AF8"/>
    <mergeCell ref="AB6:AI6"/>
    <mergeCell ref="AG7:AG8"/>
    <mergeCell ref="AH7:AH8"/>
    <mergeCell ref="AI7:AI8"/>
    <mergeCell ref="AJ6:AJ8"/>
    <mergeCell ref="B6:B8"/>
    <mergeCell ref="AC7:AD7"/>
    <mergeCell ref="Z6:AA7"/>
    <mergeCell ref="A6:A8"/>
    <mergeCell ref="H6:K7"/>
    <mergeCell ref="W7:W8"/>
    <mergeCell ref="C6:C8"/>
    <mergeCell ref="D6:D8"/>
    <mergeCell ref="AA15:AA18"/>
    <mergeCell ref="AB15:AB18"/>
    <mergeCell ref="AC15:AC18"/>
    <mergeCell ref="Y15:Y26"/>
    <mergeCell ref="Z23:Z26"/>
    <mergeCell ref="AA23:AA26"/>
    <mergeCell ref="AB23:AB26"/>
    <mergeCell ref="AC23:AC26"/>
    <mergeCell ref="X19:X22"/>
    <mergeCell ref="AE15:AE18"/>
    <mergeCell ref="AF15:AF18"/>
    <mergeCell ref="AG15:AG18"/>
    <mergeCell ref="AI23:AI26"/>
    <mergeCell ref="L6:O6"/>
    <mergeCell ref="L7:M7"/>
    <mergeCell ref="N7:N8"/>
    <mergeCell ref="O7:O8"/>
    <mergeCell ref="X6:Y6"/>
    <mergeCell ref="X7:X8"/>
    <mergeCell ref="Y7:Y8"/>
    <mergeCell ref="AE7:AE8"/>
    <mergeCell ref="M15:M18"/>
    <mergeCell ref="N15:N18"/>
    <mergeCell ref="O15:O18"/>
    <mergeCell ref="W15:W18"/>
    <mergeCell ref="L19:L22"/>
    <mergeCell ref="M19:M22"/>
    <mergeCell ref="N19:N22"/>
    <mergeCell ref="O19:O22"/>
    <mergeCell ref="W19:W22"/>
    <mergeCell ref="L15:L18"/>
    <mergeCell ref="X15:X18"/>
    <mergeCell ref="Z15:Z18"/>
    <mergeCell ref="AB27:AB28"/>
    <mergeCell ref="AC27:AC28"/>
    <mergeCell ref="A27:A28"/>
    <mergeCell ref="C27:C28"/>
    <mergeCell ref="D27:D28"/>
    <mergeCell ref="E27:E28"/>
    <mergeCell ref="F27:F28"/>
    <mergeCell ref="G27:G28"/>
    <mergeCell ref="H27:H28"/>
    <mergeCell ref="J27:J28"/>
    <mergeCell ref="K27:K28"/>
    <mergeCell ref="L27:L28"/>
    <mergeCell ref="AD27:AD28"/>
    <mergeCell ref="AE27:AE28"/>
    <mergeCell ref="AF27:AF28"/>
    <mergeCell ref="AG27:AG28"/>
    <mergeCell ref="AH27:AH28"/>
    <mergeCell ref="AI27:AI28"/>
    <mergeCell ref="AJ27:AJ28"/>
    <mergeCell ref="A29:A30"/>
    <mergeCell ref="C29:C30"/>
    <mergeCell ref="D29:D30"/>
    <mergeCell ref="E29:E30"/>
    <mergeCell ref="F29:F30"/>
    <mergeCell ref="G29:G30"/>
    <mergeCell ref="H29:H30"/>
    <mergeCell ref="J29:J30"/>
    <mergeCell ref="K29:K30"/>
    <mergeCell ref="L29:L30"/>
    <mergeCell ref="M29:M30"/>
    <mergeCell ref="N29:N30"/>
    <mergeCell ref="O29:O30"/>
    <mergeCell ref="X29:X30"/>
    <mergeCell ref="Y29:Y30"/>
    <mergeCell ref="Z29:Z30"/>
    <mergeCell ref="AA29:AA30"/>
    <mergeCell ref="AB29:AB30"/>
    <mergeCell ref="AC29:AC30"/>
    <mergeCell ref="AD29:AD30"/>
    <mergeCell ref="AE29:AE30"/>
    <mergeCell ref="AF29:AF30"/>
    <mergeCell ref="AG29:AG30"/>
    <mergeCell ref="AH29:AH30"/>
    <mergeCell ref="AI29:AI30"/>
    <mergeCell ref="AJ29:AJ30"/>
    <mergeCell ref="A31:A32"/>
    <mergeCell ref="C31:C32"/>
    <mergeCell ref="D31:D32"/>
    <mergeCell ref="E31:E32"/>
    <mergeCell ref="F31:F32"/>
    <mergeCell ref="G31:G32"/>
    <mergeCell ref="H31:H32"/>
    <mergeCell ref="J31:J32"/>
    <mergeCell ref="K31:K32"/>
    <mergeCell ref="L31:L32"/>
    <mergeCell ref="M31:M32"/>
    <mergeCell ref="N31:N32"/>
    <mergeCell ref="O31:O32"/>
    <mergeCell ref="W27:W32"/>
    <mergeCell ref="X31:X32"/>
    <mergeCell ref="Y31:Y32"/>
    <mergeCell ref="Z31:Z32"/>
    <mergeCell ref="AA31:AA32"/>
    <mergeCell ref="M27:M28"/>
    <mergeCell ref="N27:N28"/>
    <mergeCell ref="O27:O28"/>
    <mergeCell ref="X27:X28"/>
    <mergeCell ref="Y27:Y28"/>
    <mergeCell ref="Z27:Z28"/>
    <mergeCell ref="AA27:AA28"/>
    <mergeCell ref="AB31:AB32"/>
    <mergeCell ref="AC31:AC32"/>
    <mergeCell ref="AD31:AD32"/>
    <mergeCell ref="AE31:AE32"/>
    <mergeCell ref="AF31:AF32"/>
    <mergeCell ref="AG31:AG32"/>
    <mergeCell ref="AH31:AH32"/>
    <mergeCell ref="AI31:AI32"/>
    <mergeCell ref="AJ31:AJ32"/>
    <mergeCell ref="A36:A37"/>
    <mergeCell ref="C36:C37"/>
    <mergeCell ref="D36:D37"/>
    <mergeCell ref="E36:E37"/>
    <mergeCell ref="F36:F37"/>
    <mergeCell ref="G36:G37"/>
    <mergeCell ref="H36:H37"/>
    <mergeCell ref="J36:J37"/>
    <mergeCell ref="K36:K37"/>
    <mergeCell ref="AJ36:AJ37"/>
    <mergeCell ref="L36:L37"/>
    <mergeCell ref="M36:M37"/>
    <mergeCell ref="N36:N37"/>
    <mergeCell ref="O36:O37"/>
    <mergeCell ref="W36:W37"/>
    <mergeCell ref="X36:X37"/>
    <mergeCell ref="Y36:Y37"/>
    <mergeCell ref="Z36:Z37"/>
    <mergeCell ref="AA36:AA37"/>
    <mergeCell ref="C68:X68"/>
    <mergeCell ref="AB36:AB37"/>
    <mergeCell ref="AC36:AC37"/>
    <mergeCell ref="AD36:AD37"/>
    <mergeCell ref="AE36:AE37"/>
    <mergeCell ref="AF36:AF37"/>
    <mergeCell ref="AG36:AG37"/>
    <mergeCell ref="AH36:AH37"/>
    <mergeCell ref="AI36:AI37"/>
  </mergeCells>
  <printOptions horizontalCentered="1"/>
  <pageMargins left="0.19685039370078741" right="0.19685039370078741" top="0.19685039370078741" bottom="0.19685039370078741" header="0" footer="0"/>
  <pageSetup paperSize="8"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 отчуждение</vt:lpstr>
      <vt:lpstr>'Приложение 1 - отчуждение'!Заголовки_для_печати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2022-03-21T06:17:49Z</dcterms:modified>
</cp:coreProperties>
</file>